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585" yWindow="-150" windowWidth="15705" windowHeight="12810"/>
  </bookViews>
  <sheets>
    <sheet name="Свод" sheetId="1" r:id="rId1"/>
    <sheet name="БАРС" sheetId="2" r:id="rId2"/>
    <sheet name="Лист1" sheetId="3" r:id="rId3"/>
  </sheets>
  <definedNames>
    <definedName name="_xlnm._FilterDatabase" localSheetId="1" hidden="1">БАРС!$A$3:$P$45</definedName>
    <definedName name="_xlnm._FilterDatabase" localSheetId="0" hidden="1">Свод!$A$5:$E$265</definedName>
  </definedNames>
  <calcPr calcId="124519"/>
</workbook>
</file>

<file path=xl/calcChain.xml><?xml version="1.0" encoding="utf-8"?>
<calcChain xmlns="http://schemas.openxmlformats.org/spreadsheetml/2006/main">
  <c r="J232" i="1"/>
  <c r="J231"/>
  <c r="J230"/>
  <c r="J229"/>
  <c r="J228"/>
  <c r="J227"/>
  <c r="J54"/>
  <c r="J37" i="2" l="1"/>
  <c r="J233" i="1"/>
  <c r="J234"/>
  <c r="J235"/>
  <c r="K33" i="2"/>
  <c r="J52" i="1" l="1"/>
  <c r="J53"/>
  <c r="J55"/>
  <c r="J56"/>
  <c r="J57"/>
  <c r="J51"/>
  <c r="J50"/>
  <c r="M13" i="2" l="1"/>
  <c r="J10" i="1"/>
  <c r="N17" i="2"/>
  <c r="O16"/>
  <c r="J98" i="1"/>
  <c r="J97"/>
  <c r="J17" i="2"/>
  <c r="J74" i="1"/>
  <c r="J76"/>
  <c r="N14" i="2"/>
  <c r="E13"/>
  <c r="J13"/>
  <c r="J69" i="1"/>
  <c r="J32"/>
  <c r="J29"/>
  <c r="M36" i="2"/>
  <c r="O36"/>
  <c r="J166" i="1"/>
  <c r="P8" i="2"/>
  <c r="R3" i="3"/>
  <c r="P3"/>
  <c r="M5" i="2"/>
  <c r="M4" l="1"/>
  <c r="J5"/>
  <c r="R4" i="3"/>
  <c r="R2"/>
  <c r="P4"/>
  <c r="P2"/>
  <c r="J178" i="1"/>
  <c r="J118" l="1"/>
  <c r="J119"/>
  <c r="J120"/>
  <c r="J121"/>
  <c r="J122"/>
  <c r="J123"/>
  <c r="J124"/>
  <c r="J125"/>
  <c r="J107" l="1"/>
  <c r="J31"/>
  <c r="J248"/>
  <c r="J249"/>
  <c r="J250"/>
  <c r="J251"/>
  <c r="J202"/>
  <c r="J244" l="1"/>
  <c r="J245"/>
  <c r="J246"/>
  <c r="J247"/>
  <c r="J203"/>
  <c r="J204"/>
  <c r="J205"/>
  <c r="J206"/>
  <c r="J207"/>
  <c r="J208"/>
  <c r="J209"/>
  <c r="J210"/>
  <c r="J49" l="1"/>
  <c r="J83" l="1"/>
  <c r="J84"/>
  <c r="J85"/>
  <c r="J86"/>
  <c r="J87"/>
  <c r="J88"/>
  <c r="J89"/>
  <c r="J90"/>
  <c r="J99" l="1"/>
  <c r="J100"/>
  <c r="J101"/>
  <c r="J102"/>
  <c r="J103"/>
  <c r="J237" l="1"/>
  <c r="J238"/>
  <c r="J239"/>
  <c r="J240"/>
  <c r="J241"/>
  <c r="J242"/>
  <c r="J243"/>
  <c r="J77"/>
  <c r="J78"/>
  <c r="J79"/>
  <c r="J80"/>
  <c r="J81"/>
  <c r="J82"/>
  <c r="J22" l="1"/>
  <c r="J23"/>
  <c r="J24"/>
  <c r="J25"/>
  <c r="J26"/>
  <c r="J27"/>
  <c r="J28"/>
  <c r="J30"/>
  <c r="J7" l="1"/>
  <c r="J8"/>
  <c r="J9"/>
  <c r="J11"/>
  <c r="J12"/>
  <c r="J157"/>
  <c r="J158"/>
  <c r="J159"/>
  <c r="J160"/>
  <c r="J161"/>
  <c r="J162"/>
  <c r="J163"/>
  <c r="J164"/>
  <c r="J132"/>
  <c r="J133" l="1"/>
  <c r="J134"/>
  <c r="J135"/>
  <c r="J136"/>
  <c r="J137"/>
  <c r="J138"/>
  <c r="J139"/>
  <c r="J253" l="1"/>
  <c r="J254"/>
  <c r="J255"/>
  <c r="J256"/>
  <c r="J33"/>
  <c r="J34"/>
  <c r="J35"/>
  <c r="J36"/>
  <c r="J37"/>
  <c r="J38"/>
  <c r="J39"/>
  <c r="J40"/>
  <c r="J41"/>
  <c r="J42"/>
  <c r="J43"/>
  <c r="J44"/>
  <c r="J45"/>
  <c r="J46"/>
  <c r="J47"/>
  <c r="J48"/>
  <c r="J58"/>
  <c r="J59"/>
  <c r="J60"/>
  <c r="J61"/>
  <c r="J62"/>
  <c r="J63"/>
  <c r="J64"/>
  <c r="J65"/>
  <c r="J66"/>
  <c r="J67"/>
  <c r="J68"/>
  <c r="J70"/>
  <c r="J71"/>
  <c r="J72"/>
  <c r="J73"/>
  <c r="J75"/>
  <c r="J91"/>
  <c r="J92"/>
  <c r="J93"/>
  <c r="J94"/>
  <c r="J95"/>
  <c r="J96"/>
  <c r="J104"/>
  <c r="J105"/>
  <c r="J106"/>
  <c r="J108"/>
  <c r="J109"/>
  <c r="J110"/>
  <c r="J111"/>
  <c r="J112"/>
  <c r="J113"/>
  <c r="J114"/>
  <c r="J115"/>
  <c r="J116"/>
  <c r="J117"/>
  <c r="J126"/>
  <c r="J127"/>
  <c r="J128"/>
  <c r="J129"/>
  <c r="J130"/>
  <c r="J131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65"/>
  <c r="J167"/>
  <c r="J168"/>
  <c r="J169"/>
  <c r="J170"/>
  <c r="J171"/>
  <c r="J172"/>
  <c r="J173"/>
  <c r="J174"/>
  <c r="J175"/>
  <c r="J176"/>
  <c r="J177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11"/>
  <c r="J212"/>
  <c r="J213"/>
  <c r="J214"/>
  <c r="J215"/>
  <c r="J216"/>
  <c r="J217"/>
  <c r="J218"/>
  <c r="J219"/>
  <c r="J220"/>
  <c r="J221"/>
  <c r="J222"/>
  <c r="J223"/>
  <c r="J224"/>
  <c r="J225"/>
  <c r="J226"/>
  <c r="J236"/>
  <c r="J252"/>
  <c r="J257"/>
  <c r="J258"/>
  <c r="J259"/>
  <c r="J260"/>
  <c r="J261"/>
  <c r="J262"/>
  <c r="J263"/>
  <c r="J264"/>
  <c r="J4" i="2" l="1"/>
  <c r="O28" l="1"/>
  <c r="J44" l="1"/>
  <c r="K44"/>
  <c r="L44"/>
  <c r="N44"/>
  <c r="O44"/>
  <c r="P44"/>
  <c r="I44"/>
  <c r="E44"/>
  <c r="M44" l="1"/>
  <c r="C45" l="1"/>
  <c r="D45"/>
  <c r="F45"/>
  <c r="G45"/>
  <c r="H45"/>
  <c r="B45"/>
  <c r="N34"/>
  <c r="O34"/>
  <c r="P34"/>
  <c r="N35"/>
  <c r="O35"/>
  <c r="P35"/>
  <c r="N36"/>
  <c r="P36"/>
  <c r="N37"/>
  <c r="O37"/>
  <c r="P37"/>
  <c r="N38"/>
  <c r="O38"/>
  <c r="P38"/>
  <c r="N39"/>
  <c r="O39"/>
  <c r="P39"/>
  <c r="N40"/>
  <c r="O40"/>
  <c r="P40"/>
  <c r="N41"/>
  <c r="O41"/>
  <c r="P41"/>
  <c r="N42"/>
  <c r="O42"/>
  <c r="P42"/>
  <c r="N43"/>
  <c r="O43"/>
  <c r="P43"/>
  <c r="J34"/>
  <c r="K34"/>
  <c r="L34"/>
  <c r="J35"/>
  <c r="K35"/>
  <c r="L35"/>
  <c r="J36"/>
  <c r="K36"/>
  <c r="L36"/>
  <c r="K37"/>
  <c r="L37"/>
  <c r="J38"/>
  <c r="K38"/>
  <c r="L38"/>
  <c r="J39"/>
  <c r="K39"/>
  <c r="L39"/>
  <c r="J40"/>
  <c r="K40"/>
  <c r="L40"/>
  <c r="J41"/>
  <c r="K41"/>
  <c r="L41"/>
  <c r="J42"/>
  <c r="K42"/>
  <c r="L42"/>
  <c r="J43"/>
  <c r="K43"/>
  <c r="L43"/>
  <c r="I34"/>
  <c r="I35"/>
  <c r="I36"/>
  <c r="I37"/>
  <c r="I38"/>
  <c r="I39"/>
  <c r="I40"/>
  <c r="I41"/>
  <c r="I42"/>
  <c r="I43"/>
  <c r="E34"/>
  <c r="E35"/>
  <c r="E36"/>
  <c r="E37"/>
  <c r="E38"/>
  <c r="E39"/>
  <c r="E40"/>
  <c r="E41"/>
  <c r="E42"/>
  <c r="E43"/>
  <c r="N5"/>
  <c r="O5"/>
  <c r="P5"/>
  <c r="N6"/>
  <c r="O6"/>
  <c r="P6"/>
  <c r="N7"/>
  <c r="O7"/>
  <c r="P7"/>
  <c r="N8"/>
  <c r="O8"/>
  <c r="N9"/>
  <c r="O9"/>
  <c r="P9"/>
  <c r="N10"/>
  <c r="O10"/>
  <c r="P10"/>
  <c r="N11"/>
  <c r="O11"/>
  <c r="P11"/>
  <c r="N12"/>
  <c r="O12"/>
  <c r="P12"/>
  <c r="N13"/>
  <c r="O13"/>
  <c r="P13"/>
  <c r="O14"/>
  <c r="P14"/>
  <c r="N15"/>
  <c r="O15"/>
  <c r="P15"/>
  <c r="N16"/>
  <c r="P16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P28"/>
  <c r="N29"/>
  <c r="O29"/>
  <c r="P29"/>
  <c r="N30"/>
  <c r="O30"/>
  <c r="P30"/>
  <c r="N31"/>
  <c r="O31"/>
  <c r="P31"/>
  <c r="N32"/>
  <c r="O32"/>
  <c r="P32"/>
  <c r="N33"/>
  <c r="O33"/>
  <c r="P33"/>
  <c r="O4"/>
  <c r="P4"/>
  <c r="N4"/>
  <c r="K5"/>
  <c r="L5"/>
  <c r="J6"/>
  <c r="K6"/>
  <c r="L6"/>
  <c r="J7"/>
  <c r="K7"/>
  <c r="L7"/>
  <c r="J8"/>
  <c r="K8"/>
  <c r="L8"/>
  <c r="J9"/>
  <c r="K9"/>
  <c r="L9"/>
  <c r="J10"/>
  <c r="K10"/>
  <c r="L10"/>
  <c r="J11"/>
  <c r="K11"/>
  <c r="L11"/>
  <c r="J12"/>
  <c r="K12"/>
  <c r="L12"/>
  <c r="K13"/>
  <c r="L13"/>
  <c r="J14"/>
  <c r="K14"/>
  <c r="L14"/>
  <c r="J15"/>
  <c r="K15"/>
  <c r="L15"/>
  <c r="J16"/>
  <c r="K16"/>
  <c r="L16"/>
  <c r="K17"/>
  <c r="L17"/>
  <c r="J18"/>
  <c r="K18"/>
  <c r="L18"/>
  <c r="J19"/>
  <c r="K19"/>
  <c r="L19"/>
  <c r="J20"/>
  <c r="K20"/>
  <c r="L20"/>
  <c r="J21"/>
  <c r="K21"/>
  <c r="L21"/>
  <c r="J22"/>
  <c r="K22"/>
  <c r="L22"/>
  <c r="J23"/>
  <c r="K23"/>
  <c r="L23"/>
  <c r="J24"/>
  <c r="K24"/>
  <c r="L24"/>
  <c r="J25"/>
  <c r="K25"/>
  <c r="L25"/>
  <c r="J26"/>
  <c r="K26"/>
  <c r="L26"/>
  <c r="J27"/>
  <c r="K27"/>
  <c r="L27"/>
  <c r="J28"/>
  <c r="K28"/>
  <c r="L28"/>
  <c r="J29"/>
  <c r="K29"/>
  <c r="L29"/>
  <c r="J30"/>
  <c r="K30"/>
  <c r="L30"/>
  <c r="J31"/>
  <c r="K31"/>
  <c r="L31"/>
  <c r="J32"/>
  <c r="K32"/>
  <c r="L32"/>
  <c r="J33"/>
  <c r="L33"/>
  <c r="K4"/>
  <c r="L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4"/>
  <c r="E5"/>
  <c r="E6"/>
  <c r="E7"/>
  <c r="E8"/>
  <c r="E9"/>
  <c r="E10"/>
  <c r="E11"/>
  <c r="E12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4"/>
  <c r="O45" l="1"/>
  <c r="N45"/>
  <c r="P45"/>
  <c r="E45"/>
  <c r="I45"/>
  <c r="L45"/>
  <c r="J45"/>
  <c r="M32"/>
  <c r="M28"/>
  <c r="M24"/>
  <c r="M20"/>
  <c r="M16"/>
  <c r="M12"/>
  <c r="M41"/>
  <c r="M37"/>
  <c r="M43"/>
  <c r="M39"/>
  <c r="M38"/>
  <c r="M34"/>
  <c r="M40"/>
  <c r="M42"/>
  <c r="M35"/>
  <c r="K45"/>
  <c r="M31"/>
  <c r="M19"/>
  <c r="M33"/>
  <c r="M29"/>
  <c r="M25"/>
  <c r="M21"/>
  <c r="M17"/>
  <c r="M9"/>
  <c r="M8"/>
  <c r="M7"/>
  <c r="M27"/>
  <c r="M23"/>
  <c r="M15"/>
  <c r="M11"/>
  <c r="M30"/>
  <c r="M26"/>
  <c r="M22"/>
  <c r="M18"/>
  <c r="M14"/>
  <c r="M10"/>
  <c r="M6"/>
  <c r="M45" l="1"/>
</calcChain>
</file>

<file path=xl/sharedStrings.xml><?xml version="1.0" encoding="utf-8"?>
<sst xmlns="http://schemas.openxmlformats.org/spreadsheetml/2006/main" count="696" uniqueCount="385">
  <si>
    <t>Наименование должности</t>
  </si>
  <si>
    <t>списочного состава</t>
  </si>
  <si>
    <t>внешних совместителей</t>
  </si>
  <si>
    <t>ФИО</t>
  </si>
  <si>
    <t>Количество полных календарных месяцев, фактически отработанных работником</t>
  </si>
  <si>
    <t>Информация о рассчитываемой за календарный год среднемесячной заработной плате руководителя, заместителей руководителя и главного бухгалтера</t>
  </si>
  <si>
    <t>(наименование учреждения)</t>
  </si>
  <si>
    <t>Среднесписочная численность работников, чел.</t>
  </si>
  <si>
    <t>Среднемесячная заработная плата работника, руб.</t>
  </si>
  <si>
    <t xml:space="preserve">списочного состава </t>
  </si>
  <si>
    <t>Гл. бухгалтер</t>
  </si>
  <si>
    <t>Директор</t>
  </si>
  <si>
    <t>Зам. директора по УВР</t>
  </si>
  <si>
    <t>Зам. директора по УПР</t>
  </si>
  <si>
    <t>Зам. директора по АХР</t>
  </si>
  <si>
    <t>государственное автономное профессиональное образовательное учреждение Саратовской области  «Базарнокарабулакский техникум агробизнеса»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</si>
  <si>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</si>
  <si>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 Н.В.Грибанова"</t>
  </si>
  <si>
    <t>государственное автономное профессиональное образовательное учреждение Саратовской области  "Балашовский техникум механизации сельского хозяйства"</t>
  </si>
  <si>
    <t>государственное автономное профессиональное образовательное учреждение Саратовской области  «Вольский педагогический колледж им.Ф.И.Панферова»</t>
  </si>
  <si>
    <t>государственное автономное профессиональное образовательное учреждение Саратовской области  «Вольский технологический колледж»</t>
  </si>
  <si>
    <t>государственное автономное профессиональное образовательное учреждение Саратовской области «Аткарский политехнический колледж»</t>
  </si>
  <si>
    <t>государственное автономное профессиональное образовательное учреждение Саратовской области «Озинский техникум строительных технологий и сервиса»</t>
  </si>
  <si>
    <t>Государственное автономное профессиональное образовательное учреждение Саратовской области «Петровский  аграрно-технологический техникум"</t>
  </si>
  <si>
    <t>государственное автономное профессиональное образовательное учреждение Саратовской области  «Губернаторский автомобильно-электромеханический техникум»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</si>
  <si>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</si>
  <si>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</si>
  <si>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государственное автономное профессиональное образовательное учреждение Саратовской области  "Новоузенский агротехнологический техникум"</t>
  </si>
  <si>
    <t>государственное автономное профессиональное образовательное учреждение Саратовской области  «Перелюбский аграрный техникум»</t>
  </si>
  <si>
    <t>государственное автономное профессиональное образовательное учреждение Саратовской области  «Поволжский колледж технологий и менеджмента»</t>
  </si>
  <si>
    <t>государственное автономное профессиональное образовательное учреждение Саратовской области  «Пугачевский аграрно-технологический техникум»</t>
  </si>
  <si>
    <t>государственное автономное профессиональное образовательное учреждение Саратовской области  «Саратовский архитектурно-строительный колледж»</t>
  </si>
  <si>
    <t>Государственное автономное профессиональное образовательное учреждение Саратовской области "Саратовский колледж водного транспорта, строительства и сервиса"</t>
  </si>
  <si>
    <t>государственное автономное профессиональное образовательное учреждение Саратовской области  «Саратовский колледж кулинарного искусства»</t>
  </si>
  <si>
    <t>государственное автономное профессиональное образовательное учреждение Саратовской области  «Саратовский колледж строительства мостов и гидротехнических сооружений»</t>
  </si>
  <si>
    <t>государственное автономное профессиональное образовательное учреждение Саратовской области  «Саратовский областной педагогический колледж»</t>
  </si>
  <si>
    <t>государственное автономное профессиональное образовательное учреждение Саратовской области  «Саратовский областной химико-технологический техникум»</t>
  </si>
  <si>
    <t>государственное автономное профессиональное образовательное учреждение Саратовской области  «Саратовский политехнический колледж»</t>
  </si>
  <si>
    <t>государственное автономное профессиональное образовательное учреждение Саратовской области «Саратовский техникум отраслевых технологий»</t>
  </si>
  <si>
    <t>государственное автономное профессиональное образовательное учреждение Саратовской области «Саратовский техникум промышленных технологий и автомобильного сервиса»</t>
  </si>
  <si>
    <t>государственное автономное профессиональное образовательное учреждение Саратовской области  «Сельскохозяйственный техникум им.К.А.Тимирязева»</t>
  </si>
  <si>
    <t>государственное автономное профессиональное образовательное учреждение Саратовской области  «Энгельсский колледж профессиональных технологий»</t>
  </si>
  <si>
    <t>государственное автономное профессиональное образовательное учреждение Саратовской области  «Энгельсский механико-технологический техникум»</t>
  </si>
  <si>
    <t>государственное автономное профессиональное образовательное учреждение Саратовской области  «Энгельсский политехникум»</t>
  </si>
  <si>
    <t>государственное автономное профессиональное образовательное учреждение Саратовской области  "Энгельсский промышленно-экономический колледж"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</si>
  <si>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</si>
  <si>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бюджетное профессиональное образовательное учреждение Саратовской области «Балашовский политехнический лицей»</t>
  </si>
  <si>
    <t>государственное бюджетное профессиональное образовательное учреждение Саратовской области «Дергачевский агропромышленный лицей»</t>
  </si>
  <si>
    <t>государственное бюджетное профессиональное образовательное учреждение Саратовской области «Ершовский агропромышленный лицей»</t>
  </si>
  <si>
    <t>государственное бюджетное профессиональное образовательное учреждение Саратовской области «Ивантеевский политехнический лицей»</t>
  </si>
  <si>
    <t>государственное бюджетное профессиональное образовательное учреждение Саратовской области «Краснокутский политехнический лицей»</t>
  </si>
  <si>
    <t>государственное бюджетное профессиональное образовательное учреждение Саратовской области «Краснопартизанский политехнический лицей»</t>
  </si>
  <si>
    <t>государственное бюджетное профессиональное образовательное учреждение Саратовской области «Питерский агропромышленный лицей»</t>
  </si>
  <si>
    <t>государственное бюджетное профессиональное образовательное учреждение Саратовской области «Ртищевский политехнический лицей»</t>
  </si>
  <si>
    <t>государственное бюджетное профессиональное образовательное учреждение Саратовской области «Хвалынский агропромышленный лицей»</t>
  </si>
  <si>
    <t>государственное автономное учреждение дополнительного образования "Саратовская юношеская автошкола"</t>
  </si>
  <si>
    <t>Зам. директора по ВР</t>
  </si>
  <si>
    <t>Зам. директора по УР</t>
  </si>
  <si>
    <t>Руководитель</t>
  </si>
  <si>
    <t>Зам. Руководителя по учебной работе</t>
  </si>
  <si>
    <t>Зам. Руководителя по воспитательной работе</t>
  </si>
  <si>
    <t>Зам. Руководителя по научной работе</t>
  </si>
  <si>
    <t>Зам. Руководителя по АХР</t>
  </si>
  <si>
    <t>Зам. Руководителя по безопасности</t>
  </si>
  <si>
    <t>Зам директора по УР</t>
  </si>
  <si>
    <t>Зам.директора по безопасности</t>
  </si>
  <si>
    <t>Зам. директора по УМР</t>
  </si>
  <si>
    <t>Руководители</t>
  </si>
  <si>
    <t>Заместители руководителя</t>
  </si>
  <si>
    <t>Главные бухгалтера</t>
  </si>
  <si>
    <t>Сумма</t>
  </si>
  <si>
    <t>Фонд начисленной ЗП за год</t>
  </si>
  <si>
    <t>Итого</t>
  </si>
  <si>
    <t>государственное автономное учреждение дополнительного образования «Саратовская юношеская автошкола»</t>
  </si>
  <si>
    <t>Зам. директора по образовательной работе</t>
  </si>
  <si>
    <t>Зам. директора по безопасности</t>
  </si>
  <si>
    <t>№ п/п</t>
  </si>
  <si>
    <t>Наименование учреждения</t>
  </si>
  <si>
    <t>Файлы</t>
  </si>
  <si>
    <t>ПДФ</t>
  </si>
  <si>
    <t>Распечатка</t>
  </si>
  <si>
    <t>Эксель</t>
  </si>
  <si>
    <t>государственное автономное профессиональное образовательное учреждение Саратовской области «Саратовский колледж промышленных технологий и автомобильного сервиса»</t>
  </si>
  <si>
    <t>Зам. руководителя по УВД</t>
  </si>
  <si>
    <t>Зам. руководителя по УПДиП</t>
  </si>
  <si>
    <t>Зам. руководителя по УПиХД</t>
  </si>
  <si>
    <t>Зам. руководителя по УМиНД</t>
  </si>
  <si>
    <t>Зам.руководителя по УПВД</t>
  </si>
  <si>
    <t>Зам.директора по общим вопросам</t>
  </si>
  <si>
    <t>государственное автономное профессиональное образовательное учреждение Саратовской области  «Губернаторский колледж»</t>
  </si>
  <si>
    <t>Главный бухгалтер</t>
  </si>
  <si>
    <t>Зам. директора по учебной работе</t>
  </si>
  <si>
    <t>Зам. директора по воспитательной работе</t>
  </si>
  <si>
    <t>Зам . директора по производственному</t>
  </si>
  <si>
    <t>Зам. Директора по АХР</t>
  </si>
  <si>
    <t>Зам.директора коммерческого отделения</t>
  </si>
  <si>
    <t>Зам.директора по учебной работе</t>
  </si>
  <si>
    <t>Зам.директора по безопастности</t>
  </si>
  <si>
    <t>Зам. директора по компьютеризации</t>
  </si>
  <si>
    <t>Зам. директора по методической работе</t>
  </si>
  <si>
    <t>Зам. директора по ПО</t>
  </si>
  <si>
    <t>Зам. директора по ПП</t>
  </si>
  <si>
    <t>Зам. руководителя по УВР</t>
  </si>
  <si>
    <t>Зам. руководителя по УПР</t>
  </si>
  <si>
    <t>Зам. руководителя по ООП</t>
  </si>
  <si>
    <t>Зам. руководителя по АХР</t>
  </si>
  <si>
    <t>Зам. директора по АХЧ</t>
  </si>
  <si>
    <t>за 2023 год</t>
  </si>
  <si>
    <t>государственное автономное профессиональное образовательное учреждение Саратовской области  «Энгельсский механико-технологический колледж»</t>
  </si>
  <si>
    <t>государственное бюджетное профессиональное образовательное учреждение Саратовской области «Ивантеевский техникум агропромышленных технологий и управления»</t>
  </si>
  <si>
    <t>Руководители
(БАРС строка 2)</t>
  </si>
  <si>
    <t>Заместители руководителя
(БАРС строка 4)</t>
  </si>
  <si>
    <t>Главные бухгалтера
(БАРС строка 7)</t>
  </si>
  <si>
    <t>Среднесписочная численность работников
(БАРС графа 27)</t>
  </si>
  <si>
    <t>Фонд начисленной ЗП за месяц
(БАРС графа 29)</t>
  </si>
  <si>
    <t>Средняя ЗП
(БАРС графа 35)</t>
  </si>
  <si>
    <t>Кузина Ю.В.</t>
  </si>
  <si>
    <t>Одина Ю.А.</t>
  </si>
  <si>
    <t>Игонина И.Н.</t>
  </si>
  <si>
    <t>Рубцов А.В.</t>
  </si>
  <si>
    <t>Мотасова О.В.</t>
  </si>
  <si>
    <t>Аношина Дина Владимировна</t>
  </si>
  <si>
    <t>Абрамова Елена Федоровна</t>
  </si>
  <si>
    <t>Кошелева Елена Анатольевна</t>
  </si>
  <si>
    <t>Уранова Елена Валерьевна</t>
  </si>
  <si>
    <t>Иванова Елена Петровна</t>
  </si>
  <si>
    <t>Ушакова Надежда Алексеевна</t>
  </si>
  <si>
    <t>Шинкаренко  Алексей Владимирович</t>
  </si>
  <si>
    <t>Григорьева Ольга Валериевна</t>
  </si>
  <si>
    <t>Гудков К.Г.</t>
  </si>
  <si>
    <t>Фуфыгина Л.И.</t>
  </si>
  <si>
    <t>Ксенофонтова Т.Е.</t>
  </si>
  <si>
    <t>Левшина Т.Ю.</t>
  </si>
  <si>
    <t>Макеева Т.А.</t>
  </si>
  <si>
    <t>Мызрова Ю.Г.</t>
  </si>
  <si>
    <t>Барышникова О.С.</t>
  </si>
  <si>
    <t>Сидорчева М.П.</t>
  </si>
  <si>
    <t>Крупнова Надежда Александровна</t>
  </si>
  <si>
    <t>Просветова Елена Анатольевна</t>
  </si>
  <si>
    <t>Мякишева Жанна Андроновна</t>
  </si>
  <si>
    <t>Путенкова Надежда Викторовна</t>
  </si>
  <si>
    <t>Кулаков Игорь Юрьевич</t>
  </si>
  <si>
    <t>Путенков Алексей Геннадьевич</t>
  </si>
  <si>
    <t>Казакова Е.М.</t>
  </si>
  <si>
    <t>Золотухо Ю.А.</t>
  </si>
  <si>
    <t>Щепетков Д.А.</t>
  </si>
  <si>
    <t>Поперечнев Д.Н.</t>
  </si>
  <si>
    <t>Питченко Наталья Николаевна</t>
  </si>
  <si>
    <t>Пшеничникова Елена Владимировна</t>
  </si>
  <si>
    <t>Торопова Елена Николаевна</t>
  </si>
  <si>
    <t>Ермишина Зинаида Владимировна</t>
  </si>
  <si>
    <t>Потупалов Сергей Александрович</t>
  </si>
  <si>
    <t>Розенштейн Галина Павловна</t>
  </si>
  <si>
    <t>Авдошин Александр Васильевич</t>
  </si>
  <si>
    <t>Постная Ирина Сергеевна</t>
  </si>
  <si>
    <t>Терещенко Наталья Александровна</t>
  </si>
  <si>
    <t>Романова Ольга Борисовна</t>
  </si>
  <si>
    <t>Зинченко Михаил Юрьевич</t>
  </si>
  <si>
    <t>А.В. Пожарова</t>
  </si>
  <si>
    <t>Е.С. Опойцева</t>
  </si>
  <si>
    <t>А.С. Соколов</t>
  </si>
  <si>
    <t>Д.А. Гладков</t>
  </si>
  <si>
    <t>О.А. Шабанова</t>
  </si>
  <si>
    <t>Таран Оксана Владимировна</t>
  </si>
  <si>
    <t>Казакулова Сафия Ильясовна</t>
  </si>
  <si>
    <t>Абдуллаев Гамзат Алимханович</t>
  </si>
  <si>
    <t>Иванова Людмила Геннадьевна</t>
  </si>
  <si>
    <t>Сазонова Мария Вячеславовна</t>
  </si>
  <si>
    <t>Чариев Элдор Абдугуломович</t>
  </si>
  <si>
    <t>Лыгина Анна Александровна</t>
  </si>
  <si>
    <t>Эверт Юлия Викторовна</t>
  </si>
  <si>
    <t>Тишков Виктор Александрович</t>
  </si>
  <si>
    <t>Шаталин Александр Владимирович</t>
  </si>
  <si>
    <t>Кучеренко Наталья Анатольевна</t>
  </si>
  <si>
    <t>Гостева Ирина Юрьевна</t>
  </si>
  <si>
    <t>Маркелова Надежда Александровна</t>
  </si>
  <si>
    <t>Гребнева Елена Васильевна</t>
  </si>
  <si>
    <t>Целик М.Н.</t>
  </si>
  <si>
    <t>Белякова О.С.</t>
  </si>
  <si>
    <t>Антипова О.А.</t>
  </si>
  <si>
    <t>Крыгин В.В.</t>
  </si>
  <si>
    <t>Калин Д.А.</t>
  </si>
  <si>
    <t>Абдуллина Р.В.</t>
  </si>
  <si>
    <t>Бурьянова И.Д.</t>
  </si>
  <si>
    <t>Сергеева Ирина Владимировна</t>
  </si>
  <si>
    <t>Третьякова Татьяна Николаевна</t>
  </si>
  <si>
    <t>Иванова Кристина Валерьевна</t>
  </si>
  <si>
    <t>Семионычева Светлана Алексеевна</t>
  </si>
  <si>
    <t>Петрова Юлия Владимировна</t>
  </si>
  <si>
    <t>Кильпякова Татьяна Александровна</t>
  </si>
  <si>
    <t>Журихина Тамара Владимировна</t>
  </si>
  <si>
    <t>Семенищев Владимир Александрович</t>
  </si>
  <si>
    <t>Лаврентьева Юлия Юрьевна</t>
  </si>
  <si>
    <t>Штефанова Ольга Викторовна</t>
  </si>
  <si>
    <t>Криворотова Елена Викторовна</t>
  </si>
  <si>
    <t>Болохонова Вера Викторовна</t>
  </si>
  <si>
    <t>Кукушкин Михаил Александрович</t>
  </si>
  <si>
    <t>Абрамов Олег Иванович</t>
  </si>
  <si>
    <t>Фадеева Наталья Владимировна</t>
  </si>
  <si>
    <t>Григорьева Ольга Николаевна</t>
  </si>
  <si>
    <t>Лебедева Марина Щамильевна</t>
  </si>
  <si>
    <t>Петрова Анастасия Сергеевна</t>
  </si>
  <si>
    <t>Буинцева Олеся Олеговна</t>
  </si>
  <si>
    <t>Медведева Светлана Александровна</t>
  </si>
  <si>
    <t>Оладышева Наталья Павловна</t>
  </si>
  <si>
    <t>Зам. директора по НМР</t>
  </si>
  <si>
    <t>Кожара Ирина Викторовна</t>
  </si>
  <si>
    <t>Козлов Михаил Рэмович</t>
  </si>
  <si>
    <t>Игнатьева Людмила Владимировна</t>
  </si>
  <si>
    <t>Прохорова Елена Евгеньевна</t>
  </si>
  <si>
    <t>Андриевская Юлия Вадимовна</t>
  </si>
  <si>
    <t>Егорова Оксана Игоревна</t>
  </si>
  <si>
    <t>Правдин Константин Николаевич</t>
  </si>
  <si>
    <t>Быстрова Ирина Владимировна</t>
  </si>
  <si>
    <t>Зарьков Андрей Викторович</t>
  </si>
  <si>
    <t>Филиппова Юлия Сергеевна</t>
  </si>
  <si>
    <t>Аджиева Елена Михайловна</t>
  </si>
  <si>
    <t>Скопцова Елена Юрьевна</t>
  </si>
  <si>
    <t>Мартыненко Оксана Сергеевна</t>
  </si>
  <si>
    <t>Сунчаляев Мударис Тимерханович</t>
  </si>
  <si>
    <t>Крошкин Максим Михайлович</t>
  </si>
  <si>
    <t>Жданова Галина Викторовна</t>
  </si>
  <si>
    <t>Целых Вячеслав Анатольевич</t>
  </si>
  <si>
    <t>Емельяненко Ирина Анатольевна</t>
  </si>
  <si>
    <t>Видяшев Сергей Владимирович</t>
  </si>
  <si>
    <t>Серов Михаил Юрьевич</t>
  </si>
  <si>
    <t>Колыханов Алексей Борисович</t>
  </si>
  <si>
    <t>Кузнецов Денис Николаевич</t>
  </si>
  <si>
    <t>Чапурина Наталья Петровна</t>
  </si>
  <si>
    <t>Никулина Э.А.</t>
  </si>
  <si>
    <t>Горбунова Л.А.</t>
  </si>
  <si>
    <t>Лавриненко О.А.</t>
  </si>
  <si>
    <t>Бельмесов П.И.</t>
  </si>
  <si>
    <t>Гаврилова Л.Д.</t>
  </si>
  <si>
    <t>Сулейманова Н.Ю.</t>
  </si>
  <si>
    <t>Баженова С.В.</t>
  </si>
  <si>
    <t>Дубцова Ольга Павловна</t>
  </si>
  <si>
    <t>Гилева Эльвира Петровна</t>
  </si>
  <si>
    <t>Андриянова Татьяна Александровна</t>
  </si>
  <si>
    <t>Доркина Любовь Петровна</t>
  </si>
  <si>
    <t>Разуваева Л.А.</t>
  </si>
  <si>
    <t>Китаева С.В.</t>
  </si>
  <si>
    <t>Зам.директора по УР</t>
  </si>
  <si>
    <t>Герасимова Ю.Ю.</t>
  </si>
  <si>
    <t>Столбушкина Т.А.</t>
  </si>
  <si>
    <t>Синицын С.В.</t>
  </si>
  <si>
    <t>Дейнова Е.С.</t>
  </si>
  <si>
    <t xml:space="preserve">Директор </t>
  </si>
  <si>
    <t>Лепехин Василий Иванович</t>
  </si>
  <si>
    <t xml:space="preserve">Зам. директора по УВР </t>
  </si>
  <si>
    <t>Черкасова Александра Михайловна</t>
  </si>
  <si>
    <t xml:space="preserve">Зам. директора по УМР </t>
  </si>
  <si>
    <t>Думан Ольга Александровна</t>
  </si>
  <si>
    <t>Галкина Наталия Валерьевна</t>
  </si>
  <si>
    <t xml:space="preserve">Зам. директора по УПР </t>
  </si>
  <si>
    <t xml:space="preserve">Черкасова Наталья Михайловна                    </t>
  </si>
  <si>
    <t>Головко Людмила Николаевна</t>
  </si>
  <si>
    <t xml:space="preserve">Заместитель директора по безопасности </t>
  </si>
  <si>
    <t>Вильгельм Ирина Николаевна</t>
  </si>
  <si>
    <t xml:space="preserve">Гл. бухгалтер             </t>
  </si>
  <si>
    <t>Пыленок Лилия Евгеньевна</t>
  </si>
  <si>
    <t>Усакова Зоя Михайловна</t>
  </si>
  <si>
    <t>Букалова Надежда Александровна</t>
  </si>
  <si>
    <t>Бурлакова Наталья Николаевна</t>
  </si>
  <si>
    <t>Гришкова Ирина Викторовна</t>
  </si>
  <si>
    <t>Якубович В.И.</t>
  </si>
  <si>
    <t>Бабенков С.П.</t>
  </si>
  <si>
    <t>Жаворонкова И.С</t>
  </si>
  <si>
    <t>Саврасова О.В.</t>
  </si>
  <si>
    <t>Лукашин А.В.</t>
  </si>
  <si>
    <t>Гудков А.В.</t>
  </si>
  <si>
    <t>Афонюшкина И.С.</t>
  </si>
  <si>
    <t xml:space="preserve">Копейко Егор Николаевич </t>
  </si>
  <si>
    <t xml:space="preserve">Гой Ольга Владимировна </t>
  </si>
  <si>
    <t xml:space="preserve">Нестеренко Екатерина Сергеевна </t>
  </si>
  <si>
    <t xml:space="preserve">Нестеренко Елена Павловна </t>
  </si>
  <si>
    <t xml:space="preserve">Ранцев Кирилл Александрович </t>
  </si>
  <si>
    <t>Панов Геннадий Дмитриевич</t>
  </si>
  <si>
    <t xml:space="preserve">Копытина Мария Васильевна </t>
  </si>
  <si>
    <t>Флорова Светлана Владимировна</t>
  </si>
  <si>
    <t>Чубарых Татьяна Евгеньевна</t>
  </si>
  <si>
    <t>Пирогова Галина Вячеславовна</t>
  </si>
  <si>
    <t>Фесенко Алена Владимировна</t>
  </si>
  <si>
    <t>Кутейкина Татьяна Павловна</t>
  </si>
  <si>
    <t>Ланцевицкий Сергей Аркадьевич</t>
  </si>
  <si>
    <t>Солдатова Мария Владимировна</t>
  </si>
  <si>
    <t>Дермер Борис Викторович</t>
  </si>
  <si>
    <t>Комова Наталья Васильевна</t>
  </si>
  <si>
    <t>Бочарова Ирина Николаевна</t>
  </si>
  <si>
    <t>Бредихина Людмила Евгеньевна</t>
  </si>
  <si>
    <t>Козина Ирина Юрьевна</t>
  </si>
  <si>
    <t>Асадова Юлия Анатальевна</t>
  </si>
  <si>
    <t>Никоноров Николай Константинович</t>
  </si>
  <si>
    <t>Федорова Татьяна Геннадьевна</t>
  </si>
  <si>
    <t>Громова Елена Александровна</t>
  </si>
  <si>
    <t>Монин Валентин Васильевич</t>
  </si>
  <si>
    <t>Петренко Татьяна Викторовна</t>
  </si>
  <si>
    <t>Байболатова Гульгыз Бозгиитовна</t>
  </si>
  <si>
    <t>Шестоперова Татьяна Евгеньевна</t>
  </si>
  <si>
    <t>Горбунов Анатолий Александрович</t>
  </si>
  <si>
    <t>Осипова Марина Владимировна</t>
  </si>
  <si>
    <t>Дементьев Сергей Викторович</t>
  </si>
  <si>
    <t>Дёмин Илья Александрович</t>
  </si>
  <si>
    <t>Панфёрова Светлана Георгиевна</t>
  </si>
  <si>
    <t>Клышин Владислав Александрович</t>
  </si>
  <si>
    <t>Беляева Лидия Сергеевна</t>
  </si>
  <si>
    <t>Жулидов Д.В.</t>
  </si>
  <si>
    <t>Митюрина Т.В.</t>
  </si>
  <si>
    <t>Немтин А.В.</t>
  </si>
  <si>
    <t>Дмитриев Д.В.</t>
  </si>
  <si>
    <t>Горшкова М.В.</t>
  </si>
  <si>
    <t>Донской В.А.</t>
  </si>
  <si>
    <t>Кручинина Е.В.</t>
  </si>
  <si>
    <t>Рубан Д.К.</t>
  </si>
  <si>
    <t>Шепелева Е.Ю.</t>
  </si>
  <si>
    <t>Баландина Е.Ю.</t>
  </si>
  <si>
    <t>Ирисов Р.С.</t>
  </si>
  <si>
    <t>Гарапут Е.А.</t>
  </si>
  <si>
    <t>Аборин Сергей Леонидович</t>
  </si>
  <si>
    <t>Зубакина Виктория Юрьевна</t>
  </si>
  <si>
    <t>Иванова Марина Александровна</t>
  </si>
  <si>
    <t>Иофин Владимир Наумович</t>
  </si>
  <si>
    <t>Лудильщикова Наталья Анваровна</t>
  </si>
  <si>
    <t>Романова Татьяна Николаевна</t>
  </si>
  <si>
    <t>Хмеленко Павел Валерьевич</t>
  </si>
  <si>
    <t>Давыдова Румия Энвяревна</t>
  </si>
  <si>
    <t>Алешина И.А.</t>
  </si>
  <si>
    <t>Кружилина М.С.</t>
  </si>
  <si>
    <t>Ротова А.С.</t>
  </si>
  <si>
    <t>Зам.директор по общим вопросам</t>
  </si>
  <si>
    <t>Латынская А.В.</t>
  </si>
  <si>
    <t>Тюкалина Г.В.</t>
  </si>
  <si>
    <t>Олонцева И.К.</t>
  </si>
  <si>
    <t>Каримов Д.Д.</t>
  </si>
  <si>
    <t>Нуриева М.Р.</t>
  </si>
  <si>
    <t>Близнюк О.В.</t>
  </si>
  <si>
    <t>Салухов А.В.</t>
  </si>
  <si>
    <t>Табарова Г.И.</t>
  </si>
  <si>
    <t>Мельников Михаил Иванович</t>
  </si>
  <si>
    <t>Бычкова Наталья Александровна</t>
  </si>
  <si>
    <t>Качкуркина Татьяна Сергеевна</t>
  </si>
  <si>
    <t>Аксенова Ольга Владимировна</t>
  </si>
  <si>
    <t>Шевченко Наталия Владимировна</t>
  </si>
  <si>
    <t>Белова Алевтина Викторовна</t>
  </si>
  <si>
    <t>Сысоева В.В.</t>
  </si>
  <si>
    <t>Клепикова М.Н.</t>
  </si>
  <si>
    <t>Вахитова Н.Р.</t>
  </si>
  <si>
    <t>Койшигалиева Д.Н.</t>
  </si>
  <si>
    <t>Горшков Виктор Валерьевич</t>
  </si>
  <si>
    <t>Илясова Лариса Михайловна</t>
  </si>
  <si>
    <t>Згибнева Елена Викторовна</t>
  </si>
  <si>
    <t>Шатилов Иван Николаевич</t>
  </si>
  <si>
    <t>Вислова Юлия Анатольевна</t>
  </si>
  <si>
    <t xml:space="preserve">Колодко В.А. </t>
  </si>
  <si>
    <t>Рахматулина О.А.</t>
  </si>
  <si>
    <t>Пяшкур Е.А.</t>
  </si>
  <si>
    <t>Кузовенкова Ирина Николаевна</t>
  </si>
  <si>
    <t>Басова Наталья Викторовна</t>
  </si>
  <si>
    <t>Солопова Екатерина Евгеньевна</t>
  </si>
  <si>
    <t>Баданов Юрий Николаевич</t>
  </si>
  <si>
    <t>Недова Светлана Александровна</t>
  </si>
  <si>
    <t>Мартынов Р.А.</t>
  </si>
  <si>
    <t>Яковлева Т.А.</t>
  </si>
  <si>
    <t>Науман В.Ю.</t>
  </si>
  <si>
    <t>Рылькова О.В.</t>
  </si>
  <si>
    <t>Тюменева А.Г.</t>
  </si>
  <si>
    <t>Абеляшев Василий Иванович</t>
  </si>
  <si>
    <t>Ахмеджанова Алия Мажитовна</t>
  </si>
  <si>
    <t>Еремина Анна Геннадьевна</t>
  </si>
  <si>
    <t>Макеева Елена Вячеславовна</t>
  </si>
  <si>
    <t xml:space="preserve">Рожкова Елена Викторовна       </t>
  </si>
  <si>
    <t xml:space="preserve">Логвиненко Олег Яковлевич   </t>
  </si>
  <si>
    <t xml:space="preserve">Рыбальченко Дмитрий Вячеславович </t>
  </si>
  <si>
    <t>Лычкин В.Н.</t>
  </si>
  <si>
    <t xml:space="preserve">Фонд начисленной заработной платы работника за год, руб.
</t>
  </si>
  <si>
    <t>Улукова Т.В.</t>
  </si>
  <si>
    <t>Кинжинова Н.А.</t>
  </si>
  <si>
    <t>государственное бюджетное профессиональное образовательное учреждение Саратовской области «Хвалынский агропромышленный колледж»</t>
  </si>
  <si>
    <t>Конькова Е.В.</t>
  </si>
  <si>
    <t>Свириденко М.А.</t>
  </si>
  <si>
    <t>Янчева О.Г.</t>
  </si>
  <si>
    <t xml:space="preserve">Водяхина Н.В. </t>
  </si>
  <si>
    <t xml:space="preserve">Зам. директора по УПР  </t>
  </si>
  <si>
    <t xml:space="preserve">Поветкин Д.А.                              </t>
  </si>
  <si>
    <t xml:space="preserve">Терещенко В.А.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</si>
</sst>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ahoma"/>
      <family val="2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4"/>
      <name val="PT Astra Serif"/>
      <family val="1"/>
      <charset val="204"/>
    </font>
    <font>
      <sz val="11"/>
      <color indexed="8"/>
      <name val="Calibri"/>
      <family val="2"/>
      <charset val="204"/>
    </font>
    <font>
      <b/>
      <sz val="14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Leelawadee"/>
      <family val="2"/>
    </font>
    <font>
      <u val="singleAccounting"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PT Astra Serif"/>
      <family val="1"/>
      <charset val="204"/>
    </font>
    <font>
      <sz val="14"/>
      <color rgb="FF000000"/>
      <name val="PT Astra Serif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43" fontId="11" fillId="0" borderId="0" applyFont="0" applyFill="0" applyBorder="0" applyAlignment="0" applyProtection="0"/>
  </cellStyleXfs>
  <cellXfs count="2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7" xfId="0" applyBorder="1"/>
    <xf numFmtId="0" fontId="0" fillId="0" borderId="18" xfId="0" applyBorder="1"/>
    <xf numFmtId="49" fontId="5" fillId="0" borderId="19" xfId="0" applyNumberFormat="1" applyFont="1" applyFill="1" applyBorder="1" applyAlignment="1" applyProtection="1">
      <alignment horizontal="left" vertical="center" wrapText="1" shrinkToFit="1"/>
    </xf>
    <xf numFmtId="49" fontId="5" fillId="0" borderId="20" xfId="0" applyNumberFormat="1" applyFont="1" applyFill="1" applyBorder="1" applyAlignment="1" applyProtection="1">
      <alignment horizontal="right" vertical="center" wrapText="1" shrinkToFit="1"/>
    </xf>
    <xf numFmtId="4" fontId="5" fillId="0" borderId="4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5" fillId="0" borderId="23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" fillId="0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center" vertical="center"/>
    </xf>
    <xf numFmtId="4" fontId="0" fillId="2" borderId="10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2" borderId="11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5" fillId="2" borderId="12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0" fillId="2" borderId="14" xfId="0" applyNumberFormat="1" applyFill="1" applyBorder="1" applyAlignment="1">
      <alignment horizontal="center" vertical="center"/>
    </xf>
    <xf numFmtId="4" fontId="5" fillId="2" borderId="22" xfId="0" applyNumberFormat="1" applyFont="1" applyFill="1" applyBorder="1" applyAlignment="1" applyProtection="1">
      <alignment horizontal="center" vertical="center" wrapText="1"/>
    </xf>
    <xf numFmtId="4" fontId="0" fillId="2" borderId="16" xfId="0" applyNumberFormat="1" applyFill="1" applyBorder="1" applyAlignment="1">
      <alignment horizontal="center" vertical="center"/>
    </xf>
    <xf numFmtId="4" fontId="0" fillId="2" borderId="12" xfId="0" applyNumberFormat="1" applyFill="1" applyBorder="1" applyAlignment="1">
      <alignment horizontal="center" vertical="center"/>
    </xf>
    <xf numFmtId="4" fontId="0" fillId="2" borderId="13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0" fillId="0" borderId="0" xfId="2" applyFont="1"/>
    <xf numFmtId="4" fontId="0" fillId="0" borderId="10" xfId="0" applyNumberFormat="1" applyFill="1" applyBorder="1" applyAlignment="1">
      <alignment horizontal="center" vertical="center"/>
    </xf>
    <xf numFmtId="0" fontId="0" fillId="0" borderId="0" xfId="0" applyBorder="1"/>
    <xf numFmtId="43" fontId="0" fillId="0" borderId="0" xfId="2" applyFont="1" applyBorder="1"/>
    <xf numFmtId="43" fontId="0" fillId="0" borderId="0" xfId="0" applyNumberFormat="1"/>
    <xf numFmtId="43" fontId="0" fillId="0" borderId="0" xfId="2" applyFont="1" applyFill="1" applyBorder="1"/>
    <xf numFmtId="0" fontId="7" fillId="0" borderId="25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6" fillId="0" borderId="26" xfId="0" applyFont="1" applyFill="1" applyBorder="1" applyAlignment="1">
      <alignment vertical="center" wrapText="1"/>
    </xf>
    <xf numFmtId="0" fontId="7" fillId="0" borderId="26" xfId="0" applyFont="1" applyFill="1" applyBorder="1" applyAlignment="1">
      <alignment horizontal="center" vertical="center" wrapText="1"/>
    </xf>
    <xf numFmtId="4" fontId="7" fillId="0" borderId="2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7" fillId="0" borderId="8" xfId="0" applyFont="1" applyFill="1" applyBorder="1"/>
    <xf numFmtId="0" fontId="7" fillId="0" borderId="1" xfId="0" applyFont="1" applyFill="1" applyBorder="1"/>
    <xf numFmtId="0" fontId="7" fillId="0" borderId="13" xfId="0" applyFont="1" applyFill="1" applyBorder="1"/>
    <xf numFmtId="4" fontId="0" fillId="0" borderId="0" xfId="0" applyNumberFormat="1" applyFill="1" applyBorder="1"/>
    <xf numFmtId="0" fontId="10" fillId="0" borderId="8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43" fontId="11" fillId="0" borderId="0" xfId="2" applyFont="1" applyFill="1" applyBorder="1"/>
    <xf numFmtId="43" fontId="14" fillId="0" borderId="0" xfId="2" applyFont="1" applyFill="1" applyBorder="1"/>
    <xf numFmtId="43" fontId="12" fillId="0" borderId="0" xfId="2" applyFont="1" applyFill="1" applyBorder="1" applyAlignment="1">
      <alignment wrapText="1"/>
    </xf>
    <xf numFmtId="43" fontId="12" fillId="0" borderId="0" xfId="2" applyFont="1" applyFill="1" applyBorder="1" applyAlignment="1"/>
    <xf numFmtId="0" fontId="17" fillId="0" borderId="0" xfId="0" applyFont="1" applyFill="1" applyBorder="1" applyAlignment="1">
      <alignment wrapText="1"/>
    </xf>
    <xf numFmtId="43" fontId="13" fillId="0" borderId="0" xfId="2" applyFont="1" applyFill="1" applyBorder="1" applyAlignment="1">
      <alignment horizontal="center" vertical="center"/>
    </xf>
    <xf numFmtId="43" fontId="13" fillId="0" borderId="0" xfId="2" applyFont="1" applyFill="1" applyBorder="1" applyAlignment="1">
      <alignment vertical="center"/>
    </xf>
    <xf numFmtId="0" fontId="12" fillId="0" borderId="0" xfId="0" applyFont="1" applyFill="1" applyBorder="1"/>
    <xf numFmtId="43" fontId="0" fillId="0" borderId="0" xfId="0" applyNumberFormat="1" applyFill="1" applyBorder="1"/>
    <xf numFmtId="0" fontId="15" fillId="0" borderId="0" xfId="0" applyFont="1" applyFill="1" applyBorder="1"/>
    <xf numFmtId="43" fontId="0" fillId="0" borderId="0" xfId="0" applyNumberFormat="1" applyBorder="1"/>
    <xf numFmtId="0" fontId="17" fillId="0" borderId="0" xfId="0" applyFont="1" applyFill="1" applyBorder="1"/>
    <xf numFmtId="0" fontId="17" fillId="0" borderId="0" xfId="0" applyFont="1" applyFill="1"/>
    <xf numFmtId="0" fontId="7" fillId="0" borderId="2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vertical="center" wrapText="1"/>
    </xf>
    <xf numFmtId="0" fontId="19" fillId="0" borderId="26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/>
    <xf numFmtId="0" fontId="7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/>
    </xf>
    <xf numFmtId="0" fontId="6" fillId="0" borderId="28" xfId="0" applyFont="1" applyFill="1" applyBorder="1" applyAlignment="1">
      <alignment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8" xfId="0" applyFont="1" applyFill="1" applyBorder="1"/>
    <xf numFmtId="0" fontId="7" fillId="0" borderId="2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 vertical="distributed"/>
    </xf>
    <xf numFmtId="43" fontId="7" fillId="0" borderId="26" xfId="2" applyFont="1" applyFill="1" applyBorder="1" applyAlignment="1">
      <alignment vertical="center" wrapText="1"/>
    </xf>
    <xf numFmtId="43" fontId="7" fillId="0" borderId="1" xfId="2" applyFont="1" applyFill="1" applyBorder="1" applyAlignment="1">
      <alignment vertical="center" wrapText="1"/>
    </xf>
    <xf numFmtId="43" fontId="7" fillId="0" borderId="13" xfId="2" applyFont="1" applyFill="1" applyBorder="1" applyAlignment="1">
      <alignment vertical="center" wrapText="1"/>
    </xf>
    <xf numFmtId="43" fontId="7" fillId="0" borderId="8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3" fontId="4" fillId="0" borderId="26" xfId="2" applyFont="1" applyBorder="1" applyAlignment="1">
      <alignment vertical="center" wrapText="1"/>
    </xf>
    <xf numFmtId="43" fontId="4" fillId="0" borderId="1" xfId="2" applyFont="1" applyBorder="1" applyAlignment="1">
      <alignment vertical="center" wrapText="1"/>
    </xf>
    <xf numFmtId="43" fontId="4" fillId="0" borderId="1" xfId="2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43" fontId="0" fillId="0" borderId="0" xfId="2" applyFont="1" applyFill="1" applyBorder="1" applyAlignment="1">
      <alignment wrapText="1"/>
    </xf>
    <xf numFmtId="0" fontId="7" fillId="0" borderId="1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3" fontId="8" fillId="0" borderId="1" xfId="2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49" fontId="8" fillId="0" borderId="29" xfId="0" applyNumberFormat="1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 applyProtection="1">
      <alignment horizontal="center" vertical="center" wrapText="1" shrinkToFit="1"/>
    </xf>
    <xf numFmtId="49" fontId="8" fillId="0" borderId="25" xfId="0" applyNumberFormat="1" applyFont="1" applyFill="1" applyBorder="1" applyAlignment="1" applyProtection="1">
      <alignment horizontal="center" vertical="center" wrapText="1" shrinkToFit="1"/>
    </xf>
    <xf numFmtId="49" fontId="8" fillId="0" borderId="26" xfId="0" applyNumberFormat="1" applyFont="1" applyFill="1" applyBorder="1" applyAlignment="1" applyProtection="1">
      <alignment horizontal="center" vertical="center" wrapText="1" shrinkToFit="1"/>
    </xf>
    <xf numFmtId="49" fontId="8" fillId="0" borderId="15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 shrinkToFit="1"/>
    </xf>
    <xf numFmtId="49" fontId="8" fillId="0" borderId="1" xfId="0" applyNumberFormat="1" applyFont="1" applyFill="1" applyBorder="1" applyAlignment="1" applyProtection="1">
      <alignment horizontal="center" vertical="center" wrapText="1" shrinkToFit="1"/>
    </xf>
    <xf numFmtId="49" fontId="8" fillId="0" borderId="13" xfId="0" applyNumberFormat="1" applyFont="1" applyFill="1" applyBorder="1" applyAlignment="1" applyProtection="1">
      <alignment horizontal="center" vertical="center" wrapText="1" shrinkToFit="1"/>
    </xf>
    <xf numFmtId="0" fontId="7" fillId="0" borderId="26" xfId="0" applyFont="1" applyFill="1" applyBorder="1" applyAlignment="1">
      <alignment horizontal="center" vertical="center"/>
    </xf>
    <xf numFmtId="49" fontId="8" fillId="0" borderId="27" xfId="0" applyNumberFormat="1" applyFont="1" applyFill="1" applyBorder="1" applyAlignment="1" applyProtection="1">
      <alignment horizontal="center" vertical="center" wrapText="1" shrinkToFit="1"/>
    </xf>
    <xf numFmtId="0" fontId="7" fillId="0" borderId="29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49" fontId="8" fillId="0" borderId="30" xfId="0" applyNumberFormat="1" applyFont="1" applyFill="1" applyBorder="1" applyAlignment="1" applyProtection="1">
      <alignment horizontal="center" vertical="center" wrapText="1" shrinkToFit="1"/>
    </xf>
    <xf numFmtId="49" fontId="8" fillId="0" borderId="31" xfId="0" applyNumberFormat="1" applyFont="1" applyFill="1" applyBorder="1" applyAlignment="1" applyProtection="1">
      <alignment horizontal="center" vertical="center" wrapText="1" shrinkToFi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3" fontId="7" fillId="0" borderId="1" xfId="2" applyFont="1" applyFill="1" applyBorder="1" applyAlignment="1">
      <alignment horizontal="center" vertical="center"/>
    </xf>
    <xf numFmtId="43" fontId="7" fillId="0" borderId="1" xfId="2" applyFont="1" applyFill="1" applyBorder="1" applyAlignment="1">
      <alignment horizontal="center" vertical="center" wrapText="1"/>
    </xf>
    <xf numFmtId="43" fontId="7" fillId="0" borderId="13" xfId="2" applyFont="1" applyFill="1" applyBorder="1" applyAlignment="1">
      <alignment horizontal="center" vertical="center"/>
    </xf>
    <xf numFmtId="43" fontId="7" fillId="0" borderId="13" xfId="2" applyFont="1" applyFill="1" applyBorder="1" applyAlignment="1">
      <alignment horizontal="center" vertical="center" wrapText="1"/>
    </xf>
    <xf numFmtId="43" fontId="7" fillId="0" borderId="8" xfId="2" applyFont="1" applyFill="1" applyBorder="1" applyAlignment="1">
      <alignment horizontal="center" vertical="center"/>
    </xf>
    <xf numFmtId="43" fontId="7" fillId="0" borderId="8" xfId="2" applyFont="1" applyFill="1" applyBorder="1" applyAlignment="1">
      <alignment horizontal="center" vertical="center" wrapText="1"/>
    </xf>
    <xf numFmtId="43" fontId="7" fillId="0" borderId="2" xfId="2" applyFont="1" applyFill="1" applyBorder="1" applyAlignment="1">
      <alignment horizontal="center" vertical="center"/>
    </xf>
    <xf numFmtId="43" fontId="7" fillId="0" borderId="2" xfId="2" applyFont="1" applyFill="1" applyBorder="1" applyAlignment="1">
      <alignment horizontal="center" vertical="center" wrapText="1"/>
    </xf>
    <xf numFmtId="43" fontId="7" fillId="0" borderId="26" xfId="2" applyFont="1" applyFill="1" applyBorder="1" applyAlignment="1">
      <alignment horizontal="center" vertical="center" wrapText="1"/>
    </xf>
    <xf numFmtId="43" fontId="7" fillId="0" borderId="25" xfId="2" applyFont="1" applyFill="1" applyBorder="1" applyAlignment="1">
      <alignment horizontal="center" vertical="center" wrapText="1"/>
    </xf>
    <xf numFmtId="43" fontId="7" fillId="0" borderId="24" xfId="2" applyFont="1" applyFill="1" applyBorder="1" applyAlignment="1">
      <alignment horizontal="center" vertical="center"/>
    </xf>
    <xf numFmtId="43" fontId="7" fillId="0" borderId="28" xfId="2" applyFont="1" applyFill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43" fontId="19" fillId="0" borderId="26" xfId="2" applyFont="1" applyFill="1" applyBorder="1" applyAlignment="1">
      <alignment horizontal="center" vertical="center"/>
    </xf>
    <xf numFmtId="43" fontId="19" fillId="0" borderId="1" xfId="2" applyFont="1" applyFill="1" applyBorder="1" applyAlignment="1">
      <alignment horizontal="center" vertical="center"/>
    </xf>
    <xf numFmtId="43" fontId="19" fillId="0" borderId="13" xfId="2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FFFF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9"/>
  <sheetViews>
    <sheetView tabSelected="1" topLeftCell="B4" zoomScale="50" zoomScaleNormal="50" workbookViewId="0">
      <pane ySplit="3" topLeftCell="A251" activePane="bottomLeft" state="frozen"/>
      <selection activeCell="A4" sqref="A4"/>
      <selection pane="bottomLeft" activeCell="L33" sqref="L33"/>
    </sheetView>
  </sheetViews>
  <sheetFormatPr defaultRowHeight="15"/>
  <cols>
    <col min="1" max="1" width="5.7109375" customWidth="1"/>
    <col min="2" max="3" width="50.7109375" customWidth="1"/>
    <col min="4" max="5" width="20.7109375" customWidth="1"/>
    <col min="6" max="6" width="50.7109375" customWidth="1"/>
    <col min="7" max="7" width="21.5703125" customWidth="1"/>
    <col min="8" max="9" width="20.7109375" customWidth="1"/>
    <col min="10" max="10" width="21.85546875" customWidth="1"/>
    <col min="11" max="11" width="21.28515625" customWidth="1"/>
    <col min="12" max="12" width="25.7109375" customWidth="1"/>
    <col min="13" max="13" width="17" bestFit="1" customWidth="1"/>
    <col min="14" max="14" width="15.140625" bestFit="1" customWidth="1"/>
    <col min="15" max="15" width="19.85546875" customWidth="1"/>
    <col min="16" max="16" width="15.140625" bestFit="1" customWidth="1"/>
  </cols>
  <sheetData>
    <row r="1" spans="1:16" ht="50.1" customHeight="1">
      <c r="B1" s="175" t="s">
        <v>5</v>
      </c>
      <c r="C1" s="175"/>
      <c r="D1" s="175"/>
      <c r="E1" s="175"/>
      <c r="F1" s="175"/>
      <c r="G1" s="175"/>
      <c r="H1" s="175"/>
      <c r="I1" s="175"/>
    </row>
    <row r="2" spans="1:16" ht="17.25" customHeight="1">
      <c r="B2" s="176"/>
      <c r="C2" s="176"/>
      <c r="D2" s="176"/>
      <c r="E2" s="176"/>
      <c r="F2" s="176"/>
      <c r="G2" s="176"/>
      <c r="H2" s="176"/>
      <c r="I2" s="176"/>
    </row>
    <row r="3" spans="1:16" ht="14.25" customHeight="1">
      <c r="B3" s="178" t="s">
        <v>6</v>
      </c>
      <c r="C3" s="178"/>
      <c r="D3" s="178"/>
      <c r="E3" s="178"/>
      <c r="F3" s="178"/>
      <c r="G3" s="178"/>
      <c r="H3" s="178"/>
      <c r="I3" s="178"/>
    </row>
    <row r="4" spans="1:16" ht="50.1" customHeight="1">
      <c r="B4" s="177" t="s">
        <v>107</v>
      </c>
      <c r="C4" s="177"/>
      <c r="D4" s="177"/>
      <c r="E4" s="177"/>
      <c r="F4" s="177"/>
      <c r="G4" s="177"/>
      <c r="H4" s="177"/>
      <c r="I4" s="177"/>
    </row>
    <row r="5" spans="1:16" ht="99.95" customHeight="1">
      <c r="A5" s="167" t="s">
        <v>76</v>
      </c>
      <c r="B5" s="167" t="s">
        <v>77</v>
      </c>
      <c r="C5" s="167" t="s">
        <v>0</v>
      </c>
      <c r="D5" s="167" t="s">
        <v>7</v>
      </c>
      <c r="E5" s="167"/>
      <c r="F5" s="167" t="s">
        <v>3</v>
      </c>
      <c r="G5" s="167" t="s">
        <v>374</v>
      </c>
      <c r="H5" s="167"/>
      <c r="I5" s="167" t="s">
        <v>4</v>
      </c>
      <c r="J5" s="167" t="s">
        <v>8</v>
      </c>
    </row>
    <row r="6" spans="1:16" ht="45" customHeight="1">
      <c r="A6" s="167"/>
      <c r="B6" s="167"/>
      <c r="C6" s="167"/>
      <c r="D6" s="33" t="s">
        <v>9</v>
      </c>
      <c r="E6" s="33" t="s">
        <v>2</v>
      </c>
      <c r="F6" s="167"/>
      <c r="G6" s="33" t="s">
        <v>1</v>
      </c>
      <c r="H6" s="33" t="s">
        <v>2</v>
      </c>
      <c r="I6" s="167"/>
      <c r="J6" s="167"/>
    </row>
    <row r="7" spans="1:16" ht="45" customHeight="1">
      <c r="A7" s="162">
        <v>1</v>
      </c>
      <c r="B7" s="159" t="s">
        <v>15</v>
      </c>
      <c r="C7" s="47" t="s">
        <v>11</v>
      </c>
      <c r="D7" s="79">
        <v>1</v>
      </c>
      <c r="E7" s="79"/>
      <c r="F7" s="76" t="s">
        <v>137</v>
      </c>
      <c r="G7" s="200">
        <v>1140669.1499999999</v>
      </c>
      <c r="H7" s="146"/>
      <c r="I7" s="146">
        <v>12</v>
      </c>
      <c r="J7" s="201">
        <f t="shared" ref="J7:J12" si="0">G7/I7</f>
        <v>95055.762499999997</v>
      </c>
      <c r="K7" s="39"/>
      <c r="L7" s="39"/>
      <c r="M7" s="39"/>
      <c r="N7" s="39"/>
      <c r="O7" s="43"/>
      <c r="P7" s="37"/>
    </row>
    <row r="8" spans="1:16" ht="45" customHeight="1">
      <c r="A8" s="162"/>
      <c r="B8" s="159"/>
      <c r="C8" s="47" t="s">
        <v>12</v>
      </c>
      <c r="D8" s="79">
        <v>1</v>
      </c>
      <c r="E8" s="79"/>
      <c r="F8" s="76" t="s">
        <v>138</v>
      </c>
      <c r="G8" s="200">
        <v>894675.28</v>
      </c>
      <c r="H8" s="146"/>
      <c r="I8" s="146">
        <v>12</v>
      </c>
      <c r="J8" s="201">
        <f t="shared" si="0"/>
        <v>74556.273333333331</v>
      </c>
      <c r="K8" s="39"/>
      <c r="L8" s="39"/>
      <c r="M8" s="39"/>
      <c r="N8" s="39"/>
      <c r="O8" s="39"/>
      <c r="P8" s="37"/>
    </row>
    <row r="9" spans="1:16" ht="45" customHeight="1">
      <c r="A9" s="162"/>
      <c r="B9" s="159"/>
      <c r="C9" s="47" t="s">
        <v>66</v>
      </c>
      <c r="D9" s="79">
        <v>1</v>
      </c>
      <c r="E9" s="79"/>
      <c r="F9" s="76" t="s">
        <v>139</v>
      </c>
      <c r="G9" s="200">
        <v>878936.89</v>
      </c>
      <c r="H9" s="146"/>
      <c r="I9" s="146">
        <v>12</v>
      </c>
      <c r="J9" s="201">
        <f t="shared" si="0"/>
        <v>73244.74083333333</v>
      </c>
      <c r="K9" s="39"/>
      <c r="L9" s="39"/>
      <c r="M9" s="39"/>
      <c r="N9" s="39"/>
      <c r="O9" s="66"/>
      <c r="P9" s="37"/>
    </row>
    <row r="10" spans="1:16" ht="45" customHeight="1">
      <c r="A10" s="162"/>
      <c r="B10" s="159"/>
      <c r="C10" s="47" t="s">
        <v>13</v>
      </c>
      <c r="D10" s="79">
        <v>1</v>
      </c>
      <c r="E10" s="79"/>
      <c r="F10" s="76" t="s">
        <v>142</v>
      </c>
      <c r="G10" s="200">
        <v>263016.76</v>
      </c>
      <c r="H10" s="146"/>
      <c r="I10" s="146">
        <v>4</v>
      </c>
      <c r="J10" s="201">
        <f>G10/I10</f>
        <v>65754.19</v>
      </c>
      <c r="K10" s="39"/>
      <c r="L10" s="39"/>
      <c r="M10" s="39"/>
      <c r="N10" s="39"/>
      <c r="O10" s="43"/>
      <c r="P10" s="37"/>
    </row>
    <row r="11" spans="1:16" ht="45" customHeight="1">
      <c r="A11" s="162"/>
      <c r="B11" s="159"/>
      <c r="C11" s="47" t="s">
        <v>14</v>
      </c>
      <c r="D11" s="79">
        <v>1</v>
      </c>
      <c r="E11" s="79"/>
      <c r="F11" s="76" t="s">
        <v>141</v>
      </c>
      <c r="G11" s="200">
        <v>731791.47</v>
      </c>
      <c r="H11" s="146"/>
      <c r="I11" s="146">
        <v>12</v>
      </c>
      <c r="J11" s="201">
        <f t="shared" si="0"/>
        <v>60982.622499999998</v>
      </c>
      <c r="K11" s="39"/>
      <c r="L11" s="39"/>
      <c r="M11" s="39"/>
      <c r="N11" s="39"/>
      <c r="O11" s="43"/>
      <c r="P11" s="37"/>
    </row>
    <row r="12" spans="1:16" ht="45" customHeight="1" thickBot="1">
      <c r="A12" s="163"/>
      <c r="B12" s="160"/>
      <c r="C12" s="49" t="s">
        <v>10</v>
      </c>
      <c r="D12" s="80">
        <v>1</v>
      </c>
      <c r="E12" s="80"/>
      <c r="F12" s="77" t="s">
        <v>140</v>
      </c>
      <c r="G12" s="202">
        <v>728831.4</v>
      </c>
      <c r="H12" s="147"/>
      <c r="I12" s="147">
        <v>12</v>
      </c>
      <c r="J12" s="203">
        <f t="shared" si="0"/>
        <v>60735.950000000004</v>
      </c>
      <c r="K12" s="67"/>
      <c r="L12" s="68"/>
      <c r="M12" s="39"/>
      <c r="N12" s="39"/>
      <c r="O12" s="43"/>
      <c r="P12" s="37"/>
    </row>
    <row r="13" spans="1:16" ht="45" customHeight="1">
      <c r="A13" s="169">
        <v>2</v>
      </c>
      <c r="B13" s="158" t="s">
        <v>16</v>
      </c>
      <c r="C13" s="51" t="s">
        <v>11</v>
      </c>
      <c r="D13" s="114">
        <v>1</v>
      </c>
      <c r="E13" s="114"/>
      <c r="F13" s="78" t="s">
        <v>229</v>
      </c>
      <c r="G13" s="204">
        <v>1487914.06</v>
      </c>
      <c r="H13" s="145"/>
      <c r="I13" s="145">
        <v>12</v>
      </c>
      <c r="J13" s="205">
        <v>123992.83833333333</v>
      </c>
      <c r="K13" s="39"/>
      <c r="L13" s="39"/>
      <c r="M13" s="39"/>
      <c r="N13" s="39"/>
      <c r="O13" s="43"/>
      <c r="P13" s="36"/>
    </row>
    <row r="14" spans="1:16" ht="45" customHeight="1">
      <c r="A14" s="170"/>
      <c r="B14" s="159"/>
      <c r="C14" s="47" t="s">
        <v>12</v>
      </c>
      <c r="D14" s="115">
        <v>1</v>
      </c>
      <c r="E14" s="115"/>
      <c r="F14" s="76" t="s">
        <v>230</v>
      </c>
      <c r="G14" s="200">
        <v>845611.01</v>
      </c>
      <c r="H14" s="146"/>
      <c r="I14" s="146">
        <v>12</v>
      </c>
      <c r="J14" s="201">
        <v>70467.584166666667</v>
      </c>
      <c r="K14" s="39"/>
      <c r="L14" s="39"/>
      <c r="M14" s="39"/>
      <c r="N14" s="39"/>
      <c r="O14" s="69"/>
      <c r="P14" s="36"/>
    </row>
    <row r="15" spans="1:16" ht="45" customHeight="1">
      <c r="A15" s="170"/>
      <c r="B15" s="159"/>
      <c r="C15" s="133" t="s">
        <v>13</v>
      </c>
      <c r="D15" s="115">
        <v>0.6</v>
      </c>
      <c r="E15" s="115"/>
      <c r="F15" s="76" t="s">
        <v>231</v>
      </c>
      <c r="G15" s="200">
        <v>682511.3</v>
      </c>
      <c r="H15" s="146"/>
      <c r="I15" s="146">
        <v>7</v>
      </c>
      <c r="J15" s="201">
        <v>97501.614285714299</v>
      </c>
      <c r="K15" s="39"/>
      <c r="L15" s="39"/>
      <c r="M15" s="39"/>
      <c r="N15" s="39"/>
      <c r="O15" s="43"/>
      <c r="P15" s="36"/>
    </row>
    <row r="16" spans="1:16" ht="45" customHeight="1">
      <c r="A16" s="170"/>
      <c r="B16" s="159"/>
      <c r="C16" s="133" t="s">
        <v>13</v>
      </c>
      <c r="D16" s="115">
        <v>0.4</v>
      </c>
      <c r="E16" s="115"/>
      <c r="F16" s="76" t="s">
        <v>232</v>
      </c>
      <c r="G16" s="200">
        <v>409855.72</v>
      </c>
      <c r="H16" s="146"/>
      <c r="I16" s="146">
        <v>5</v>
      </c>
      <c r="J16" s="201">
        <v>81971.144</v>
      </c>
      <c r="K16" s="39"/>
      <c r="L16" s="39"/>
      <c r="M16" s="39"/>
      <c r="N16" s="39"/>
      <c r="O16" s="43"/>
      <c r="P16" s="36"/>
    </row>
    <row r="17" spans="1:16" ht="45" customHeight="1">
      <c r="A17" s="170"/>
      <c r="B17" s="159"/>
      <c r="C17" s="47" t="s">
        <v>14</v>
      </c>
      <c r="D17" s="115">
        <v>1</v>
      </c>
      <c r="E17" s="115"/>
      <c r="F17" s="76" t="s">
        <v>233</v>
      </c>
      <c r="G17" s="200">
        <v>986562.48</v>
      </c>
      <c r="H17" s="146"/>
      <c r="I17" s="146">
        <v>12</v>
      </c>
      <c r="J17" s="201">
        <v>82213.539999999994</v>
      </c>
      <c r="K17" s="39"/>
      <c r="L17" s="39"/>
      <c r="M17" s="39"/>
      <c r="N17" s="39"/>
      <c r="O17" s="43"/>
      <c r="P17" s="36"/>
    </row>
    <row r="18" spans="1:16" ht="45" customHeight="1">
      <c r="A18" s="170"/>
      <c r="B18" s="159"/>
      <c r="C18" s="47" t="s">
        <v>57</v>
      </c>
      <c r="D18" s="115">
        <v>1</v>
      </c>
      <c r="E18" s="115"/>
      <c r="F18" s="76" t="s">
        <v>234</v>
      </c>
      <c r="G18" s="200">
        <v>1216606.77</v>
      </c>
      <c r="H18" s="146"/>
      <c r="I18" s="146">
        <v>12</v>
      </c>
      <c r="J18" s="201">
        <v>101383.89750000001</v>
      </c>
      <c r="K18" s="39"/>
      <c r="L18" s="39"/>
      <c r="M18" s="39"/>
      <c r="N18" s="39"/>
      <c r="O18" s="43"/>
      <c r="P18" s="36"/>
    </row>
    <row r="19" spans="1:16" ht="45" customHeight="1">
      <c r="A19" s="171"/>
      <c r="B19" s="168"/>
      <c r="C19" s="133" t="s">
        <v>66</v>
      </c>
      <c r="D19" s="117">
        <v>0.7</v>
      </c>
      <c r="E19" s="117"/>
      <c r="F19" s="92" t="s">
        <v>375</v>
      </c>
      <c r="G19" s="206">
        <v>530270.30000000005</v>
      </c>
      <c r="H19" s="122"/>
      <c r="I19" s="122">
        <v>8</v>
      </c>
      <c r="J19" s="207">
        <v>66283.787500000006</v>
      </c>
      <c r="K19" s="39"/>
      <c r="L19" s="39"/>
      <c r="M19" s="39"/>
      <c r="N19" s="39"/>
      <c r="O19" s="43"/>
      <c r="P19" s="36"/>
    </row>
    <row r="20" spans="1:16" ht="45" customHeight="1">
      <c r="A20" s="171"/>
      <c r="B20" s="168"/>
      <c r="C20" s="44" t="s">
        <v>66</v>
      </c>
      <c r="D20" s="117">
        <v>0.3</v>
      </c>
      <c r="E20" s="117"/>
      <c r="F20" s="92" t="s">
        <v>376</v>
      </c>
      <c r="G20" s="206">
        <v>280523.8</v>
      </c>
      <c r="H20" s="122"/>
      <c r="I20" s="122">
        <v>4</v>
      </c>
      <c r="J20" s="207">
        <v>70130.95</v>
      </c>
      <c r="K20" s="39"/>
      <c r="L20" s="39"/>
      <c r="M20" s="39"/>
      <c r="N20" s="39"/>
      <c r="O20" s="43"/>
      <c r="P20" s="36"/>
    </row>
    <row r="21" spans="1:16" ht="45" customHeight="1" thickBot="1">
      <c r="A21" s="172"/>
      <c r="B21" s="160"/>
      <c r="C21" s="49" t="s">
        <v>10</v>
      </c>
      <c r="D21" s="116">
        <v>1</v>
      </c>
      <c r="E21" s="116"/>
      <c r="F21" s="77" t="s">
        <v>235</v>
      </c>
      <c r="G21" s="202">
        <v>807901.32</v>
      </c>
      <c r="H21" s="147"/>
      <c r="I21" s="147">
        <v>12</v>
      </c>
      <c r="J21" s="203">
        <v>67325.11</v>
      </c>
      <c r="K21" s="39"/>
      <c r="L21" s="39"/>
      <c r="M21" s="39"/>
      <c r="N21" s="39"/>
      <c r="O21" s="43"/>
      <c r="P21" s="36"/>
    </row>
    <row r="22" spans="1:16" ht="45" customHeight="1">
      <c r="A22" s="173">
        <v>3</v>
      </c>
      <c r="B22" s="158" t="s">
        <v>17</v>
      </c>
      <c r="C22" s="51" t="s">
        <v>11</v>
      </c>
      <c r="D22" s="81">
        <v>1</v>
      </c>
      <c r="E22" s="81"/>
      <c r="F22" s="78" t="s">
        <v>146</v>
      </c>
      <c r="G22" s="204">
        <v>1168138.6499999999</v>
      </c>
      <c r="H22" s="145"/>
      <c r="I22" s="145">
        <v>12</v>
      </c>
      <c r="J22" s="205">
        <f t="shared" ref="J22:J73" si="1">G22/I22</f>
        <v>97344.887499999997</v>
      </c>
      <c r="K22" s="39"/>
      <c r="L22" s="39"/>
      <c r="M22" s="39"/>
      <c r="N22" s="39"/>
      <c r="O22" s="43"/>
      <c r="P22" s="36"/>
    </row>
    <row r="23" spans="1:16" ht="45" customHeight="1">
      <c r="A23" s="173"/>
      <c r="B23" s="159"/>
      <c r="C23" s="47" t="s">
        <v>12</v>
      </c>
      <c r="D23" s="79">
        <v>1</v>
      </c>
      <c r="E23" s="79"/>
      <c r="F23" s="76" t="s">
        <v>145</v>
      </c>
      <c r="G23" s="200">
        <v>858875.67</v>
      </c>
      <c r="H23" s="146"/>
      <c r="I23" s="146">
        <v>12</v>
      </c>
      <c r="J23" s="201">
        <f t="shared" si="1"/>
        <v>71572.972500000003</v>
      </c>
      <c r="K23" s="39"/>
      <c r="L23" s="39"/>
      <c r="M23" s="39"/>
      <c r="N23" s="39"/>
      <c r="O23" s="43"/>
      <c r="P23" s="36"/>
    </row>
    <row r="24" spans="1:16" ht="45" customHeight="1">
      <c r="A24" s="173"/>
      <c r="B24" s="159"/>
      <c r="C24" s="133" t="s">
        <v>57</v>
      </c>
      <c r="D24" s="125">
        <v>1</v>
      </c>
      <c r="E24" s="79"/>
      <c r="F24" s="76" t="s">
        <v>380</v>
      </c>
      <c r="G24" s="200">
        <v>500717.11</v>
      </c>
      <c r="H24" s="146"/>
      <c r="I24" s="146">
        <v>8</v>
      </c>
      <c r="J24" s="201">
        <f t="shared" si="1"/>
        <v>62589.638749999998</v>
      </c>
      <c r="K24" s="39"/>
      <c r="L24" s="39"/>
      <c r="M24" s="39"/>
      <c r="N24" s="39"/>
      <c r="O24" s="43"/>
      <c r="P24" s="36"/>
    </row>
    <row r="25" spans="1:16" ht="45" customHeight="1">
      <c r="A25" s="173"/>
      <c r="B25" s="159"/>
      <c r="C25" s="133" t="s">
        <v>57</v>
      </c>
      <c r="D25" s="125">
        <v>1</v>
      </c>
      <c r="E25" s="79"/>
      <c r="F25" s="76" t="s">
        <v>381</v>
      </c>
      <c r="G25" s="200">
        <v>334744.56</v>
      </c>
      <c r="H25" s="146"/>
      <c r="I25" s="146">
        <v>4</v>
      </c>
      <c r="J25" s="201">
        <f t="shared" si="1"/>
        <v>83686.14</v>
      </c>
      <c r="K25" s="43"/>
      <c r="L25" s="43"/>
      <c r="M25" s="43"/>
      <c r="N25" s="43"/>
      <c r="O25" s="43"/>
      <c r="P25" s="36"/>
    </row>
    <row r="26" spans="1:16" ht="45" customHeight="1">
      <c r="A26" s="173"/>
      <c r="B26" s="159"/>
      <c r="C26" s="47" t="s">
        <v>13</v>
      </c>
      <c r="D26" s="79">
        <v>1</v>
      </c>
      <c r="E26" s="79"/>
      <c r="F26" s="76" t="s">
        <v>144</v>
      </c>
      <c r="G26" s="200">
        <v>868261.36</v>
      </c>
      <c r="H26" s="146"/>
      <c r="I26" s="146">
        <v>12</v>
      </c>
      <c r="J26" s="201">
        <f t="shared" si="1"/>
        <v>72355.113333333327</v>
      </c>
      <c r="K26" s="43"/>
      <c r="L26" s="43"/>
      <c r="M26" s="43"/>
      <c r="N26" s="43"/>
      <c r="O26" s="43"/>
      <c r="P26" s="36"/>
    </row>
    <row r="27" spans="1:16" ht="45" customHeight="1">
      <c r="A27" s="173"/>
      <c r="B27" s="159"/>
      <c r="C27" s="47" t="s">
        <v>66</v>
      </c>
      <c r="D27" s="79">
        <v>1</v>
      </c>
      <c r="E27" s="79"/>
      <c r="F27" s="76" t="s">
        <v>380</v>
      </c>
      <c r="G27" s="200">
        <v>296526.71000000002</v>
      </c>
      <c r="H27" s="146"/>
      <c r="I27" s="146">
        <v>4</v>
      </c>
      <c r="J27" s="201">
        <f t="shared" si="1"/>
        <v>74131.677500000005</v>
      </c>
      <c r="K27" s="43"/>
      <c r="L27" s="43"/>
      <c r="M27" s="43"/>
      <c r="N27" s="43"/>
      <c r="O27" s="43"/>
      <c r="P27" s="36"/>
    </row>
    <row r="28" spans="1:16" ht="45" customHeight="1" thickBot="1">
      <c r="A28" s="174"/>
      <c r="B28" s="160"/>
      <c r="C28" s="49" t="s">
        <v>10</v>
      </c>
      <c r="D28" s="80">
        <v>0.9</v>
      </c>
      <c r="E28" s="80"/>
      <c r="F28" s="77" t="s">
        <v>143</v>
      </c>
      <c r="G28" s="202">
        <v>647211.11</v>
      </c>
      <c r="H28" s="147"/>
      <c r="I28" s="147">
        <v>11</v>
      </c>
      <c r="J28" s="203">
        <f t="shared" si="1"/>
        <v>58837.373636363634</v>
      </c>
      <c r="K28" s="39"/>
      <c r="L28" s="39"/>
      <c r="M28" s="43"/>
      <c r="N28" s="43"/>
      <c r="O28" s="43"/>
      <c r="P28" s="36"/>
    </row>
    <row r="29" spans="1:16" ht="45" customHeight="1">
      <c r="A29" s="162">
        <v>4</v>
      </c>
      <c r="B29" s="179" t="s">
        <v>18</v>
      </c>
      <c r="C29" s="44" t="s">
        <v>11</v>
      </c>
      <c r="D29" s="45">
        <v>0.6</v>
      </c>
      <c r="E29" s="45"/>
      <c r="F29" s="75" t="s">
        <v>265</v>
      </c>
      <c r="G29" s="108">
        <v>788123.16</v>
      </c>
      <c r="H29" s="46"/>
      <c r="I29" s="132">
        <v>7</v>
      </c>
      <c r="J29" s="208">
        <f>G29/I29</f>
        <v>112589.02285714286</v>
      </c>
      <c r="K29" s="39"/>
      <c r="L29" s="39"/>
      <c r="M29" s="39"/>
      <c r="N29" s="39"/>
      <c r="O29" s="43"/>
      <c r="P29" s="36"/>
    </row>
    <row r="30" spans="1:16" ht="45" customHeight="1">
      <c r="A30" s="162"/>
      <c r="B30" s="159"/>
      <c r="C30" s="133" t="s">
        <v>91</v>
      </c>
      <c r="D30" s="48">
        <v>0.7</v>
      </c>
      <c r="E30" s="48"/>
      <c r="F30" s="76" t="s">
        <v>266</v>
      </c>
      <c r="G30" s="109">
        <v>606736.05000000005</v>
      </c>
      <c r="H30" s="41"/>
      <c r="I30" s="48">
        <v>8</v>
      </c>
      <c r="J30" s="201">
        <f t="shared" si="1"/>
        <v>75842.006250000006</v>
      </c>
      <c r="K30" s="39"/>
      <c r="L30" s="39"/>
      <c r="M30" s="39"/>
      <c r="N30" s="39"/>
      <c r="O30" s="43"/>
      <c r="P30" s="36"/>
    </row>
    <row r="31" spans="1:16" ht="45" customHeight="1">
      <c r="A31" s="162"/>
      <c r="B31" s="159"/>
      <c r="C31" s="133" t="s">
        <v>91</v>
      </c>
      <c r="D31" s="48">
        <v>0.3</v>
      </c>
      <c r="E31" s="48"/>
      <c r="F31" s="76" t="s">
        <v>267</v>
      </c>
      <c r="G31" s="109">
        <v>328126.14</v>
      </c>
      <c r="H31" s="41"/>
      <c r="I31" s="48">
        <v>4</v>
      </c>
      <c r="J31" s="201">
        <f t="shared" si="1"/>
        <v>82031.535000000003</v>
      </c>
      <c r="K31" s="39"/>
      <c r="L31" s="39"/>
      <c r="M31" s="39"/>
      <c r="N31" s="39"/>
      <c r="O31" s="43"/>
      <c r="P31" s="36"/>
    </row>
    <row r="32" spans="1:16" ht="45" customHeight="1">
      <c r="A32" s="162"/>
      <c r="B32" s="159"/>
      <c r="C32" s="47" t="s">
        <v>92</v>
      </c>
      <c r="D32" s="48">
        <v>1</v>
      </c>
      <c r="E32" s="48"/>
      <c r="F32" s="76" t="s">
        <v>268</v>
      </c>
      <c r="G32" s="109">
        <v>877017.58</v>
      </c>
      <c r="H32" s="41"/>
      <c r="I32" s="48">
        <v>12</v>
      </c>
      <c r="J32" s="201">
        <f>G32/I32</f>
        <v>73084.798333333325</v>
      </c>
      <c r="K32" s="43"/>
      <c r="L32" s="43"/>
      <c r="M32" s="43"/>
      <c r="N32" s="43"/>
      <c r="O32" s="43"/>
      <c r="P32" s="36"/>
    </row>
    <row r="33" spans="1:16" ht="45" customHeight="1">
      <c r="A33" s="162"/>
      <c r="B33" s="159"/>
      <c r="C33" s="47" t="s">
        <v>93</v>
      </c>
      <c r="D33" s="48">
        <v>1</v>
      </c>
      <c r="E33" s="48"/>
      <c r="F33" s="76" t="s">
        <v>269</v>
      </c>
      <c r="G33" s="109">
        <v>937957.91</v>
      </c>
      <c r="H33" s="41"/>
      <c r="I33" s="48">
        <v>12</v>
      </c>
      <c r="J33" s="201">
        <f t="shared" si="1"/>
        <v>78163.159166666665</v>
      </c>
      <c r="K33" s="43"/>
      <c r="L33" s="43"/>
      <c r="M33" s="43"/>
      <c r="N33" s="43"/>
      <c r="O33" s="43"/>
      <c r="P33" s="36"/>
    </row>
    <row r="34" spans="1:16" ht="45" customHeight="1">
      <c r="A34" s="162"/>
      <c r="B34" s="159"/>
      <c r="C34" s="47" t="s">
        <v>94</v>
      </c>
      <c r="D34" s="48">
        <v>1</v>
      </c>
      <c r="E34" s="48"/>
      <c r="F34" s="76" t="s">
        <v>270</v>
      </c>
      <c r="G34" s="109">
        <v>721675.92</v>
      </c>
      <c r="H34" s="41"/>
      <c r="I34" s="48">
        <v>12</v>
      </c>
      <c r="J34" s="201">
        <f t="shared" si="1"/>
        <v>60139.66</v>
      </c>
      <c r="K34" s="43"/>
      <c r="L34" s="43"/>
      <c r="M34" s="43"/>
      <c r="N34" s="43"/>
      <c r="O34" s="43"/>
      <c r="P34" s="36"/>
    </row>
    <row r="35" spans="1:16" ht="45" customHeight="1" thickBot="1">
      <c r="A35" s="163"/>
      <c r="B35" s="160"/>
      <c r="C35" s="49" t="s">
        <v>10</v>
      </c>
      <c r="D35" s="50">
        <v>1</v>
      </c>
      <c r="E35" s="50"/>
      <c r="F35" s="77" t="s">
        <v>271</v>
      </c>
      <c r="G35" s="110">
        <v>712904.4</v>
      </c>
      <c r="H35" s="42"/>
      <c r="I35" s="50">
        <v>12</v>
      </c>
      <c r="J35" s="203">
        <f t="shared" si="1"/>
        <v>59408.700000000004</v>
      </c>
      <c r="K35" s="39"/>
      <c r="L35" s="39"/>
      <c r="M35" s="43"/>
      <c r="N35" s="43"/>
      <c r="O35" s="43"/>
      <c r="P35" s="36"/>
    </row>
    <row r="36" spans="1:16" ht="45" customHeight="1">
      <c r="A36" s="161">
        <v>5</v>
      </c>
      <c r="B36" s="158" t="s">
        <v>19</v>
      </c>
      <c r="C36" s="51" t="s">
        <v>11</v>
      </c>
      <c r="D36" s="52">
        <v>1</v>
      </c>
      <c r="E36" s="52"/>
      <c r="F36" s="78" t="s">
        <v>279</v>
      </c>
      <c r="G36" s="111">
        <v>1448682.09</v>
      </c>
      <c r="H36" s="53"/>
      <c r="I36" s="52">
        <v>12</v>
      </c>
      <c r="J36" s="205">
        <f t="shared" si="1"/>
        <v>120723.50750000001</v>
      </c>
      <c r="K36" s="39"/>
      <c r="L36" s="39"/>
      <c r="M36" s="39"/>
      <c r="N36" s="39"/>
      <c r="O36" s="43"/>
      <c r="P36" s="36"/>
    </row>
    <row r="37" spans="1:16" ht="45" customHeight="1">
      <c r="A37" s="162"/>
      <c r="B37" s="159"/>
      <c r="C37" s="47" t="s">
        <v>59</v>
      </c>
      <c r="D37" s="48">
        <v>1</v>
      </c>
      <c r="E37" s="48"/>
      <c r="F37" s="76" t="s">
        <v>280</v>
      </c>
      <c r="G37" s="109">
        <v>849538.83</v>
      </c>
      <c r="H37" s="41"/>
      <c r="I37" s="48">
        <v>12</v>
      </c>
      <c r="J37" s="201">
        <f t="shared" si="1"/>
        <v>70794.902499999997</v>
      </c>
      <c r="K37" s="39"/>
      <c r="L37" s="39"/>
      <c r="M37" s="39"/>
      <c r="N37" s="39"/>
      <c r="O37" s="43"/>
      <c r="P37" s="36"/>
    </row>
    <row r="38" spans="1:16" ht="45" customHeight="1">
      <c r="A38" s="162"/>
      <c r="B38" s="159"/>
      <c r="C38" s="47" t="s">
        <v>60</v>
      </c>
      <c r="D38" s="48">
        <v>1</v>
      </c>
      <c r="E38" s="48"/>
      <c r="F38" s="76" t="s">
        <v>281</v>
      </c>
      <c r="G38" s="109">
        <v>720347.84</v>
      </c>
      <c r="H38" s="41"/>
      <c r="I38" s="48">
        <v>12</v>
      </c>
      <c r="J38" s="201">
        <f t="shared" si="1"/>
        <v>60028.986666666664</v>
      </c>
      <c r="K38" s="39"/>
      <c r="L38" s="39"/>
      <c r="M38" s="39"/>
      <c r="N38" s="39"/>
      <c r="O38" s="43"/>
      <c r="P38" s="36"/>
    </row>
    <row r="39" spans="1:16" ht="45" customHeight="1">
      <c r="A39" s="162"/>
      <c r="B39" s="159"/>
      <c r="C39" s="47" t="s">
        <v>61</v>
      </c>
      <c r="D39" s="48">
        <v>1</v>
      </c>
      <c r="E39" s="48"/>
      <c r="F39" s="76" t="s">
        <v>282</v>
      </c>
      <c r="G39" s="109">
        <v>775057.83</v>
      </c>
      <c r="H39" s="41"/>
      <c r="I39" s="48">
        <v>12</v>
      </c>
      <c r="J39" s="201">
        <f t="shared" si="1"/>
        <v>64588.152499999997</v>
      </c>
      <c r="K39" s="43"/>
      <c r="L39" s="43"/>
      <c r="M39" s="43"/>
      <c r="N39" s="43"/>
      <c r="O39" s="43"/>
      <c r="P39" s="36"/>
    </row>
    <row r="40" spans="1:16" ht="45" customHeight="1">
      <c r="A40" s="162"/>
      <c r="B40" s="159"/>
      <c r="C40" s="47" t="s">
        <v>62</v>
      </c>
      <c r="D40" s="48">
        <v>1</v>
      </c>
      <c r="E40" s="48"/>
      <c r="F40" s="76" t="s">
        <v>283</v>
      </c>
      <c r="G40" s="109">
        <v>679125.3</v>
      </c>
      <c r="H40" s="41"/>
      <c r="I40" s="48">
        <v>12</v>
      </c>
      <c r="J40" s="201">
        <f t="shared" si="1"/>
        <v>56593.775000000001</v>
      </c>
      <c r="K40" s="43"/>
      <c r="L40" s="43"/>
      <c r="M40" s="43"/>
      <c r="N40" s="43"/>
      <c r="O40" s="43"/>
      <c r="P40" s="36"/>
    </row>
    <row r="41" spans="1:16" ht="45" customHeight="1">
      <c r="A41" s="162"/>
      <c r="B41" s="159"/>
      <c r="C41" s="47" t="s">
        <v>63</v>
      </c>
      <c r="D41" s="48">
        <v>1</v>
      </c>
      <c r="E41" s="48"/>
      <c r="F41" s="76" t="s">
        <v>284</v>
      </c>
      <c r="G41" s="109">
        <v>714983.31</v>
      </c>
      <c r="H41" s="41"/>
      <c r="I41" s="48">
        <v>12</v>
      </c>
      <c r="J41" s="201">
        <f t="shared" si="1"/>
        <v>59581.942500000005</v>
      </c>
      <c r="K41" s="43"/>
      <c r="L41" s="43"/>
      <c r="M41" s="43"/>
      <c r="N41" s="43"/>
      <c r="O41" s="43"/>
      <c r="P41" s="36"/>
    </row>
    <row r="42" spans="1:16" ht="45" customHeight="1" thickBot="1">
      <c r="A42" s="163"/>
      <c r="B42" s="160"/>
      <c r="C42" s="49" t="s">
        <v>10</v>
      </c>
      <c r="D42" s="50">
        <v>1</v>
      </c>
      <c r="E42" s="50"/>
      <c r="F42" s="77" t="s">
        <v>285</v>
      </c>
      <c r="G42" s="110">
        <v>790260.36</v>
      </c>
      <c r="H42" s="42"/>
      <c r="I42" s="50">
        <v>12</v>
      </c>
      <c r="J42" s="203">
        <f t="shared" si="1"/>
        <v>65855.03</v>
      </c>
      <c r="K42" s="39"/>
      <c r="L42" s="39"/>
      <c r="M42" s="43"/>
      <c r="N42" s="43"/>
      <c r="O42" s="43"/>
      <c r="P42" s="36"/>
    </row>
    <row r="43" spans="1:16" ht="45" customHeight="1">
      <c r="A43" s="161">
        <v>6</v>
      </c>
      <c r="B43" s="158" t="s">
        <v>20</v>
      </c>
      <c r="C43" s="51" t="s">
        <v>11</v>
      </c>
      <c r="D43" s="81">
        <v>1</v>
      </c>
      <c r="E43" s="81"/>
      <c r="F43" s="78" t="s">
        <v>203</v>
      </c>
      <c r="G43" s="204">
        <v>1165604.1599999999</v>
      </c>
      <c r="H43" s="145"/>
      <c r="I43" s="145">
        <v>12</v>
      </c>
      <c r="J43" s="205">
        <f t="shared" si="1"/>
        <v>97133.68</v>
      </c>
      <c r="K43" s="39"/>
      <c r="L43" s="39"/>
      <c r="M43" s="39"/>
      <c r="N43" s="39"/>
      <c r="O43" s="43"/>
      <c r="P43" s="36"/>
    </row>
    <row r="44" spans="1:16" ht="45" customHeight="1">
      <c r="A44" s="162"/>
      <c r="B44" s="159"/>
      <c r="C44" s="47" t="s">
        <v>56</v>
      </c>
      <c r="D44" s="79">
        <v>1</v>
      </c>
      <c r="E44" s="79"/>
      <c r="F44" s="76" t="s">
        <v>204</v>
      </c>
      <c r="G44" s="200">
        <v>770611.08</v>
      </c>
      <c r="H44" s="146"/>
      <c r="I44" s="146">
        <v>12</v>
      </c>
      <c r="J44" s="201">
        <f t="shared" si="1"/>
        <v>64217.59</v>
      </c>
      <c r="K44" s="39"/>
      <c r="L44" s="39"/>
      <c r="M44" s="39"/>
      <c r="N44" s="39"/>
      <c r="O44" s="43"/>
      <c r="P44" s="36"/>
    </row>
    <row r="45" spans="1:16" ht="45" customHeight="1">
      <c r="A45" s="162"/>
      <c r="B45" s="159"/>
      <c r="C45" s="47" t="s">
        <v>205</v>
      </c>
      <c r="D45" s="79">
        <v>1</v>
      </c>
      <c r="E45" s="79"/>
      <c r="F45" s="76" t="s">
        <v>206</v>
      </c>
      <c r="G45" s="200">
        <v>806281.2</v>
      </c>
      <c r="H45" s="146"/>
      <c r="I45" s="146">
        <v>12</v>
      </c>
      <c r="J45" s="201">
        <f t="shared" si="1"/>
        <v>67190.099999999991</v>
      </c>
      <c r="K45" s="39"/>
      <c r="L45" s="39"/>
      <c r="M45" s="39"/>
      <c r="N45" s="39"/>
      <c r="O45" s="43"/>
      <c r="P45" s="36"/>
    </row>
    <row r="46" spans="1:16" ht="45" customHeight="1">
      <c r="A46" s="162"/>
      <c r="B46" s="159"/>
      <c r="C46" s="47" t="s">
        <v>101</v>
      </c>
      <c r="D46" s="79">
        <v>1</v>
      </c>
      <c r="E46" s="79"/>
      <c r="F46" s="76" t="s">
        <v>207</v>
      </c>
      <c r="G46" s="200">
        <v>664109.37</v>
      </c>
      <c r="H46" s="146"/>
      <c r="I46" s="146">
        <v>12</v>
      </c>
      <c r="J46" s="201">
        <f t="shared" si="1"/>
        <v>55342.447500000002</v>
      </c>
      <c r="K46" s="43"/>
      <c r="L46" s="43"/>
      <c r="M46" s="43"/>
      <c r="N46" s="43"/>
      <c r="O46" s="43"/>
      <c r="P46" s="36"/>
    </row>
    <row r="47" spans="1:16" ht="45" customHeight="1">
      <c r="A47" s="162"/>
      <c r="B47" s="159"/>
      <c r="C47" s="47" t="s">
        <v>57</v>
      </c>
      <c r="D47" s="79">
        <v>1</v>
      </c>
      <c r="E47" s="79"/>
      <c r="F47" s="76" t="s">
        <v>208</v>
      </c>
      <c r="G47" s="200">
        <v>637196.55000000005</v>
      </c>
      <c r="H47" s="146"/>
      <c r="I47" s="146">
        <v>10</v>
      </c>
      <c r="J47" s="201">
        <f t="shared" si="1"/>
        <v>63719.655000000006</v>
      </c>
      <c r="K47" s="43"/>
      <c r="L47" s="43"/>
      <c r="M47" s="43"/>
      <c r="N47" s="43"/>
      <c r="O47" s="43"/>
      <c r="P47" s="36"/>
    </row>
    <row r="48" spans="1:16" ht="45" customHeight="1">
      <c r="A48" s="162"/>
      <c r="B48" s="159"/>
      <c r="C48" s="133" t="s">
        <v>106</v>
      </c>
      <c r="D48" s="125">
        <v>1</v>
      </c>
      <c r="E48" s="79"/>
      <c r="F48" s="76" t="s">
        <v>209</v>
      </c>
      <c r="G48" s="200">
        <v>177806.75</v>
      </c>
      <c r="H48" s="146"/>
      <c r="I48" s="146">
        <v>3</v>
      </c>
      <c r="J48" s="201">
        <f t="shared" si="1"/>
        <v>59268.916666666664</v>
      </c>
      <c r="K48" s="43"/>
      <c r="L48" s="43"/>
      <c r="M48" s="43"/>
      <c r="N48" s="43"/>
      <c r="O48" s="43"/>
      <c r="P48" s="36"/>
    </row>
    <row r="49" spans="1:16" ht="45" customHeight="1">
      <c r="A49" s="162"/>
      <c r="B49" s="159"/>
      <c r="C49" s="44" t="s">
        <v>106</v>
      </c>
      <c r="D49" s="125">
        <v>1</v>
      </c>
      <c r="E49" s="79"/>
      <c r="F49" s="76" t="s">
        <v>210</v>
      </c>
      <c r="G49" s="200">
        <v>231973.09</v>
      </c>
      <c r="H49" s="146"/>
      <c r="I49" s="146">
        <v>4</v>
      </c>
      <c r="J49" s="201">
        <f t="shared" si="1"/>
        <v>57993.272499999999</v>
      </c>
      <c r="K49" s="70"/>
      <c r="L49" s="43"/>
      <c r="M49" s="70"/>
      <c r="N49" s="70"/>
      <c r="O49" s="43"/>
      <c r="P49" s="36"/>
    </row>
    <row r="50" spans="1:16" ht="45" customHeight="1" thickBot="1">
      <c r="A50" s="163"/>
      <c r="B50" s="160"/>
      <c r="C50" s="49" t="s">
        <v>10</v>
      </c>
      <c r="D50" s="80">
        <v>1</v>
      </c>
      <c r="E50" s="80"/>
      <c r="F50" s="77" t="s">
        <v>211</v>
      </c>
      <c r="G50" s="202">
        <v>664809.36</v>
      </c>
      <c r="H50" s="147"/>
      <c r="I50" s="147">
        <v>12</v>
      </c>
      <c r="J50" s="203">
        <f>G50/I50</f>
        <v>55400.78</v>
      </c>
      <c r="K50" s="39"/>
      <c r="L50" s="39"/>
      <c r="M50" s="43"/>
      <c r="N50" s="43"/>
      <c r="O50" s="43"/>
      <c r="P50" s="36"/>
    </row>
    <row r="51" spans="1:16" ht="45" customHeight="1">
      <c r="A51" s="161">
        <v>7</v>
      </c>
      <c r="B51" s="158" t="s">
        <v>21</v>
      </c>
      <c r="C51" s="51" t="s">
        <v>11</v>
      </c>
      <c r="D51" s="81">
        <v>1</v>
      </c>
      <c r="E51" s="81"/>
      <c r="F51" s="78" t="s">
        <v>184</v>
      </c>
      <c r="G51" s="204">
        <v>1124242.8</v>
      </c>
      <c r="H51" s="145"/>
      <c r="I51" s="145">
        <v>12</v>
      </c>
      <c r="J51" s="205">
        <f>G51/I51</f>
        <v>93686.900000000009</v>
      </c>
      <c r="K51" s="39"/>
      <c r="L51" s="39"/>
      <c r="M51" s="39"/>
      <c r="N51" s="39"/>
      <c r="O51" s="43"/>
      <c r="P51" s="36"/>
    </row>
    <row r="52" spans="1:16" ht="45" customHeight="1">
      <c r="A52" s="162"/>
      <c r="B52" s="159"/>
      <c r="C52" s="133" t="s">
        <v>56</v>
      </c>
      <c r="D52" s="79">
        <v>0.8</v>
      </c>
      <c r="E52" s="79"/>
      <c r="F52" s="76" t="s">
        <v>185</v>
      </c>
      <c r="G52" s="200">
        <v>577499.13</v>
      </c>
      <c r="H52" s="146"/>
      <c r="I52" s="146">
        <v>9</v>
      </c>
      <c r="J52" s="201">
        <f t="shared" ref="J52:J57" si="2">G52/I52</f>
        <v>64166.57</v>
      </c>
      <c r="K52" s="39"/>
      <c r="L52" s="39"/>
      <c r="M52" s="39"/>
      <c r="N52" s="39"/>
      <c r="O52" s="43"/>
      <c r="P52" s="36"/>
    </row>
    <row r="53" spans="1:16" ht="45" customHeight="1">
      <c r="A53" s="162"/>
      <c r="B53" s="159"/>
      <c r="C53" s="133" t="s">
        <v>56</v>
      </c>
      <c r="D53" s="79">
        <v>0.2</v>
      </c>
      <c r="E53" s="79"/>
      <c r="F53" s="76" t="s">
        <v>186</v>
      </c>
      <c r="G53" s="200">
        <v>59328.75</v>
      </c>
      <c r="H53" s="146"/>
      <c r="I53" s="146">
        <v>2</v>
      </c>
      <c r="J53" s="201">
        <f>G53/I53</f>
        <v>29664.375</v>
      </c>
      <c r="K53" s="39"/>
      <c r="L53" s="39"/>
      <c r="M53" s="39"/>
      <c r="N53" s="39"/>
      <c r="O53" s="43"/>
      <c r="P53" s="36"/>
    </row>
    <row r="54" spans="1:16" ht="45" customHeight="1">
      <c r="A54" s="162"/>
      <c r="B54" s="159"/>
      <c r="C54" s="47" t="s">
        <v>13</v>
      </c>
      <c r="D54" s="40">
        <v>0.3</v>
      </c>
      <c r="E54" s="79"/>
      <c r="F54" s="76" t="s">
        <v>185</v>
      </c>
      <c r="G54" s="200">
        <v>127660.39</v>
      </c>
      <c r="H54" s="146"/>
      <c r="I54" s="148">
        <v>3</v>
      </c>
      <c r="J54" s="209">
        <f>G54/I54</f>
        <v>42553.463333333333</v>
      </c>
      <c r="L54" s="43"/>
      <c r="M54" s="43"/>
      <c r="N54" s="43"/>
      <c r="O54" s="43"/>
      <c r="P54" s="36"/>
    </row>
    <row r="55" spans="1:16" ht="45" customHeight="1">
      <c r="A55" s="162"/>
      <c r="B55" s="159"/>
      <c r="C55" s="47" t="s">
        <v>57</v>
      </c>
      <c r="D55" s="79">
        <v>1</v>
      </c>
      <c r="E55" s="79"/>
      <c r="F55" s="76" t="s">
        <v>187</v>
      </c>
      <c r="G55" s="200">
        <v>636293.79</v>
      </c>
      <c r="H55" s="146"/>
      <c r="I55" s="146">
        <v>12</v>
      </c>
      <c r="J55" s="201">
        <f t="shared" si="2"/>
        <v>53024.482500000006</v>
      </c>
      <c r="K55" s="69"/>
      <c r="L55" s="54"/>
      <c r="M55" s="43"/>
      <c r="N55" s="43"/>
      <c r="O55" s="43"/>
      <c r="P55" s="36"/>
    </row>
    <row r="56" spans="1:16" ht="45" customHeight="1">
      <c r="A56" s="162"/>
      <c r="B56" s="159"/>
      <c r="C56" s="47" t="s">
        <v>14</v>
      </c>
      <c r="D56" s="79">
        <v>1</v>
      </c>
      <c r="E56" s="79"/>
      <c r="F56" s="76" t="s">
        <v>188</v>
      </c>
      <c r="G56" s="200">
        <v>811390.23</v>
      </c>
      <c r="H56" s="146"/>
      <c r="I56" s="146">
        <v>12</v>
      </c>
      <c r="J56" s="201">
        <f t="shared" si="2"/>
        <v>67615.852499999994</v>
      </c>
      <c r="K56" s="43"/>
      <c r="L56" s="43"/>
      <c r="M56" s="43"/>
      <c r="N56" s="43"/>
      <c r="O56" s="43"/>
      <c r="P56" s="36"/>
    </row>
    <row r="57" spans="1:16" ht="45" customHeight="1" thickBot="1">
      <c r="A57" s="163"/>
      <c r="B57" s="160"/>
      <c r="C57" s="49" t="s">
        <v>10</v>
      </c>
      <c r="D57" s="80">
        <v>1</v>
      </c>
      <c r="E57" s="80"/>
      <c r="F57" s="77" t="s">
        <v>189</v>
      </c>
      <c r="G57" s="202">
        <v>734716.99</v>
      </c>
      <c r="H57" s="147"/>
      <c r="I57" s="147">
        <v>12</v>
      </c>
      <c r="J57" s="203">
        <f t="shared" si="2"/>
        <v>61226.415833333333</v>
      </c>
      <c r="K57" s="39"/>
      <c r="L57" s="39"/>
      <c r="M57" s="43"/>
      <c r="N57" s="43"/>
      <c r="O57" s="43"/>
      <c r="P57" s="36"/>
    </row>
    <row r="58" spans="1:16" ht="45" customHeight="1">
      <c r="A58" s="161">
        <v>8</v>
      </c>
      <c r="B58" s="158" t="s">
        <v>22</v>
      </c>
      <c r="C58" s="51" t="s">
        <v>11</v>
      </c>
      <c r="D58" s="52">
        <v>1</v>
      </c>
      <c r="E58" s="52"/>
      <c r="F58" s="78" t="s">
        <v>295</v>
      </c>
      <c r="G58" s="111">
        <v>1139472.7</v>
      </c>
      <c r="H58" s="53"/>
      <c r="I58" s="52">
        <v>12</v>
      </c>
      <c r="J58" s="205">
        <f t="shared" si="1"/>
        <v>94956.058333333334</v>
      </c>
      <c r="K58" s="39"/>
      <c r="L58" s="39"/>
      <c r="M58" s="39"/>
      <c r="N58" s="39"/>
      <c r="O58" s="43"/>
      <c r="P58" s="36"/>
    </row>
    <row r="59" spans="1:16" ht="45" customHeight="1">
      <c r="A59" s="162"/>
      <c r="B59" s="159"/>
      <c r="C59" s="47" t="s">
        <v>12</v>
      </c>
      <c r="D59" s="48">
        <v>1</v>
      </c>
      <c r="E59" s="48"/>
      <c r="F59" s="76" t="s">
        <v>296</v>
      </c>
      <c r="G59" s="109">
        <v>634798.69999999995</v>
      </c>
      <c r="H59" s="41"/>
      <c r="I59" s="48">
        <v>12</v>
      </c>
      <c r="J59" s="201">
        <f t="shared" si="1"/>
        <v>52899.891666666663</v>
      </c>
      <c r="K59" s="39"/>
      <c r="L59" s="39"/>
      <c r="M59" s="39"/>
      <c r="N59" s="39"/>
      <c r="O59" s="43"/>
      <c r="P59" s="36"/>
    </row>
    <row r="60" spans="1:16" ht="45" customHeight="1">
      <c r="A60" s="162"/>
      <c r="B60" s="159"/>
      <c r="C60" s="47" t="s">
        <v>13</v>
      </c>
      <c r="D60" s="48">
        <v>1</v>
      </c>
      <c r="E60" s="48"/>
      <c r="F60" s="76" t="s">
        <v>297</v>
      </c>
      <c r="G60" s="109">
        <v>898035.5</v>
      </c>
      <c r="H60" s="41"/>
      <c r="I60" s="48">
        <v>12</v>
      </c>
      <c r="J60" s="201">
        <f t="shared" si="1"/>
        <v>74836.291666666672</v>
      </c>
      <c r="K60" s="39"/>
      <c r="L60" s="39"/>
      <c r="M60" s="39"/>
      <c r="N60" s="39"/>
      <c r="O60" s="43"/>
      <c r="P60" s="36"/>
    </row>
    <row r="61" spans="1:16" ht="45" customHeight="1">
      <c r="A61" s="162"/>
      <c r="B61" s="159"/>
      <c r="C61" s="47" t="s">
        <v>66</v>
      </c>
      <c r="D61" s="48">
        <v>1</v>
      </c>
      <c r="E61" s="48"/>
      <c r="F61" s="76" t="s">
        <v>298</v>
      </c>
      <c r="G61" s="109">
        <v>896395.7</v>
      </c>
      <c r="H61" s="41"/>
      <c r="I61" s="48">
        <v>12</v>
      </c>
      <c r="J61" s="201">
        <f t="shared" si="1"/>
        <v>74699.641666666663</v>
      </c>
      <c r="K61" s="43"/>
      <c r="L61" s="43"/>
      <c r="M61" s="43"/>
      <c r="N61" s="43"/>
      <c r="O61" s="43"/>
      <c r="P61" s="36"/>
    </row>
    <row r="62" spans="1:16" ht="45" customHeight="1">
      <c r="A62" s="162"/>
      <c r="B62" s="159"/>
      <c r="C62" s="47" t="s">
        <v>14</v>
      </c>
      <c r="D62" s="48">
        <v>1</v>
      </c>
      <c r="E62" s="48"/>
      <c r="F62" s="76" t="s">
        <v>299</v>
      </c>
      <c r="G62" s="109">
        <v>617160.69999999995</v>
      </c>
      <c r="H62" s="41"/>
      <c r="I62" s="48">
        <v>12</v>
      </c>
      <c r="J62" s="201">
        <f t="shared" si="1"/>
        <v>51430.058333333327</v>
      </c>
      <c r="K62" s="43"/>
      <c r="L62" s="43"/>
      <c r="M62" s="43"/>
      <c r="N62" s="43"/>
      <c r="O62" s="43"/>
      <c r="P62" s="36"/>
    </row>
    <row r="63" spans="1:16" ht="45" customHeight="1" thickBot="1">
      <c r="A63" s="163"/>
      <c r="B63" s="160"/>
      <c r="C63" s="49" t="s">
        <v>10</v>
      </c>
      <c r="D63" s="50">
        <v>1</v>
      </c>
      <c r="E63" s="50"/>
      <c r="F63" s="77" t="s">
        <v>300</v>
      </c>
      <c r="G63" s="110">
        <v>697698.7</v>
      </c>
      <c r="H63" s="42"/>
      <c r="I63" s="50">
        <v>12</v>
      </c>
      <c r="J63" s="203">
        <f t="shared" si="1"/>
        <v>58141.558333333327</v>
      </c>
      <c r="K63" s="58"/>
      <c r="L63" s="39"/>
      <c r="M63" s="43"/>
      <c r="N63" s="43"/>
      <c r="O63" s="43"/>
      <c r="P63" s="36"/>
    </row>
    <row r="64" spans="1:16" ht="45" customHeight="1">
      <c r="A64" s="161">
        <v>9</v>
      </c>
      <c r="B64" s="158" t="s">
        <v>23</v>
      </c>
      <c r="C64" s="51" t="s">
        <v>11</v>
      </c>
      <c r="D64" s="81">
        <v>1</v>
      </c>
      <c r="E64" s="81"/>
      <c r="F64" s="78" t="s">
        <v>212</v>
      </c>
      <c r="G64" s="204">
        <v>1127376.8400000001</v>
      </c>
      <c r="H64" s="145"/>
      <c r="I64" s="145">
        <v>12</v>
      </c>
      <c r="J64" s="205">
        <f t="shared" si="1"/>
        <v>93948.07</v>
      </c>
      <c r="K64" s="39"/>
      <c r="L64" s="39"/>
      <c r="M64" s="39"/>
      <c r="N64" s="39"/>
      <c r="O64" s="43"/>
      <c r="P64" s="36"/>
    </row>
    <row r="65" spans="1:19" ht="45" customHeight="1">
      <c r="A65" s="162"/>
      <c r="B65" s="159"/>
      <c r="C65" s="47" t="s">
        <v>12</v>
      </c>
      <c r="D65" s="79">
        <v>1</v>
      </c>
      <c r="E65" s="79"/>
      <c r="F65" s="76" t="s">
        <v>213</v>
      </c>
      <c r="G65" s="200">
        <v>713303.13</v>
      </c>
      <c r="H65" s="146"/>
      <c r="I65" s="146">
        <v>12</v>
      </c>
      <c r="J65" s="201">
        <f t="shared" si="1"/>
        <v>59441.927499999998</v>
      </c>
      <c r="K65" s="39"/>
      <c r="L65" s="39"/>
      <c r="M65" s="39"/>
      <c r="N65" s="39"/>
      <c r="O65" s="43"/>
      <c r="P65" s="36"/>
    </row>
    <row r="66" spans="1:19" ht="45" customHeight="1">
      <c r="A66" s="162"/>
      <c r="B66" s="159"/>
      <c r="C66" s="47" t="s">
        <v>13</v>
      </c>
      <c r="D66" s="79">
        <v>1</v>
      </c>
      <c r="E66" s="79"/>
      <c r="F66" s="76" t="s">
        <v>214</v>
      </c>
      <c r="G66" s="200">
        <v>705416.64</v>
      </c>
      <c r="H66" s="146"/>
      <c r="I66" s="146">
        <v>12</v>
      </c>
      <c r="J66" s="201">
        <f t="shared" si="1"/>
        <v>58784.72</v>
      </c>
      <c r="K66" s="39"/>
      <c r="L66" s="39"/>
      <c r="M66" s="39"/>
      <c r="N66" s="39"/>
      <c r="O66" s="43"/>
      <c r="P66" s="36"/>
    </row>
    <row r="67" spans="1:19" ht="45" customHeight="1">
      <c r="A67" s="162"/>
      <c r="B67" s="159"/>
      <c r="C67" s="47" t="s">
        <v>66</v>
      </c>
      <c r="D67" s="79">
        <v>1</v>
      </c>
      <c r="E67" s="79"/>
      <c r="F67" s="76" t="s">
        <v>215</v>
      </c>
      <c r="G67" s="200">
        <v>646270.23</v>
      </c>
      <c r="H67" s="146"/>
      <c r="I67" s="146">
        <v>12</v>
      </c>
      <c r="J67" s="201">
        <f t="shared" si="1"/>
        <v>53855.852500000001</v>
      </c>
      <c r="K67" s="39"/>
      <c r="L67" s="39"/>
      <c r="M67" s="39"/>
      <c r="N67" s="39"/>
      <c r="O67" s="43"/>
      <c r="P67" s="36"/>
    </row>
    <row r="68" spans="1:19" ht="45" customHeight="1" thickBot="1">
      <c r="A68" s="163"/>
      <c r="B68" s="160"/>
      <c r="C68" s="49" t="s">
        <v>10</v>
      </c>
      <c r="D68" s="80">
        <v>1</v>
      </c>
      <c r="E68" s="80"/>
      <c r="F68" s="77" t="s">
        <v>216</v>
      </c>
      <c r="G68" s="202">
        <v>753288.6</v>
      </c>
      <c r="H68" s="147"/>
      <c r="I68" s="147">
        <v>12</v>
      </c>
      <c r="J68" s="203">
        <f t="shared" si="1"/>
        <v>62774.049999999996</v>
      </c>
      <c r="K68" s="39"/>
      <c r="L68" s="39"/>
      <c r="M68" s="39"/>
      <c r="N68" s="39"/>
      <c r="O68" s="43"/>
      <c r="P68" s="36"/>
    </row>
    <row r="69" spans="1:19" ht="45" customHeight="1">
      <c r="A69" s="161">
        <v>10</v>
      </c>
      <c r="B69" s="158" t="s">
        <v>89</v>
      </c>
      <c r="C69" s="51" t="s">
        <v>11</v>
      </c>
      <c r="D69" s="52">
        <v>1</v>
      </c>
      <c r="E69" s="55"/>
      <c r="F69" s="78" t="s">
        <v>286</v>
      </c>
      <c r="G69" s="111">
        <v>1406156.49</v>
      </c>
      <c r="H69" s="53"/>
      <c r="I69" s="52">
        <v>12</v>
      </c>
      <c r="J69" s="205">
        <f>G69/I69</f>
        <v>117179.7075</v>
      </c>
      <c r="K69" s="39"/>
      <c r="L69" s="39"/>
      <c r="M69" s="39"/>
      <c r="N69" s="39"/>
      <c r="O69" s="43"/>
      <c r="P69" s="36"/>
    </row>
    <row r="70" spans="1:19" ht="45" customHeight="1">
      <c r="A70" s="162"/>
      <c r="B70" s="159"/>
      <c r="C70" s="47" t="s">
        <v>12</v>
      </c>
      <c r="D70" s="48">
        <v>1</v>
      </c>
      <c r="E70" s="56"/>
      <c r="F70" s="76" t="s">
        <v>287</v>
      </c>
      <c r="G70" s="109">
        <v>1482859.77</v>
      </c>
      <c r="H70" s="41"/>
      <c r="I70" s="48">
        <v>12</v>
      </c>
      <c r="J70" s="201">
        <f t="shared" si="1"/>
        <v>123571.64750000001</v>
      </c>
      <c r="K70" s="39"/>
      <c r="L70" s="39"/>
      <c r="M70" s="39"/>
      <c r="N70" s="39"/>
      <c r="O70" s="43"/>
      <c r="P70" s="36"/>
    </row>
    <row r="71" spans="1:19" ht="45" customHeight="1">
      <c r="A71" s="162"/>
      <c r="B71" s="159"/>
      <c r="C71" s="47" t="s">
        <v>66</v>
      </c>
      <c r="D71" s="48">
        <v>1</v>
      </c>
      <c r="E71" s="56"/>
      <c r="F71" s="76" t="s">
        <v>288</v>
      </c>
      <c r="G71" s="109">
        <v>1360422.59</v>
      </c>
      <c r="H71" s="41"/>
      <c r="I71" s="48">
        <v>12</v>
      </c>
      <c r="J71" s="201">
        <f t="shared" si="1"/>
        <v>113368.54916666668</v>
      </c>
      <c r="K71" s="39"/>
      <c r="L71" s="39"/>
      <c r="M71" s="39"/>
      <c r="N71" s="39"/>
      <c r="O71" s="71"/>
      <c r="P71" s="73"/>
      <c r="Q71" s="74"/>
      <c r="R71" s="74"/>
      <c r="S71" s="74"/>
    </row>
    <row r="72" spans="1:19" ht="45" customHeight="1">
      <c r="A72" s="162"/>
      <c r="B72" s="159"/>
      <c r="C72" s="47" t="s">
        <v>13</v>
      </c>
      <c r="D72" s="48">
        <v>1</v>
      </c>
      <c r="E72" s="56"/>
      <c r="F72" s="76" t="s">
        <v>289</v>
      </c>
      <c r="G72" s="109">
        <v>1500837.76</v>
      </c>
      <c r="H72" s="41"/>
      <c r="I72" s="48">
        <v>12</v>
      </c>
      <c r="J72" s="201">
        <f t="shared" si="1"/>
        <v>125069.81333333334</v>
      </c>
      <c r="K72" s="43"/>
      <c r="L72" s="43"/>
      <c r="M72" s="43"/>
      <c r="N72" s="43"/>
      <c r="O72" s="43"/>
      <c r="P72" s="36"/>
    </row>
    <row r="73" spans="1:19" ht="45" customHeight="1">
      <c r="A73" s="162"/>
      <c r="B73" s="159"/>
      <c r="C73" s="47" t="s">
        <v>14</v>
      </c>
      <c r="D73" s="48">
        <v>1</v>
      </c>
      <c r="E73" s="56"/>
      <c r="F73" s="76" t="s">
        <v>290</v>
      </c>
      <c r="G73" s="109">
        <v>979982.48</v>
      </c>
      <c r="H73" s="41"/>
      <c r="I73" s="48">
        <v>12</v>
      </c>
      <c r="J73" s="201">
        <f t="shared" si="1"/>
        <v>81665.206666666665</v>
      </c>
      <c r="K73" s="43"/>
      <c r="L73" s="43"/>
      <c r="M73" s="43"/>
      <c r="N73" s="43"/>
      <c r="O73" s="43"/>
      <c r="P73" s="36"/>
    </row>
    <row r="74" spans="1:19" ht="45" customHeight="1">
      <c r="A74" s="162"/>
      <c r="B74" s="159"/>
      <c r="C74" s="47" t="s">
        <v>74</v>
      </c>
      <c r="D74" s="48">
        <v>1</v>
      </c>
      <c r="E74" s="56"/>
      <c r="F74" s="76" t="s">
        <v>291</v>
      </c>
      <c r="G74" s="109">
        <v>473597.82</v>
      </c>
      <c r="H74" s="41"/>
      <c r="I74" s="48">
        <v>10</v>
      </c>
      <c r="J74" s="201">
        <f>G74/I74</f>
        <v>47359.781999999999</v>
      </c>
      <c r="K74" s="43"/>
      <c r="L74" s="43"/>
      <c r="M74" s="43"/>
      <c r="N74" s="43"/>
      <c r="O74" s="43"/>
      <c r="P74" s="36"/>
    </row>
    <row r="75" spans="1:19" ht="45" customHeight="1">
      <c r="A75" s="162"/>
      <c r="B75" s="159"/>
      <c r="C75" s="47" t="s">
        <v>75</v>
      </c>
      <c r="D75" s="48">
        <v>1</v>
      </c>
      <c r="E75" s="56"/>
      <c r="F75" s="76" t="s">
        <v>292</v>
      </c>
      <c r="G75" s="109">
        <v>1184263.98</v>
      </c>
      <c r="H75" s="41"/>
      <c r="I75" s="48">
        <v>12</v>
      </c>
      <c r="J75" s="201">
        <f t="shared" ref="J75:J131" si="3">G75/I75</f>
        <v>98688.664999999994</v>
      </c>
      <c r="K75" s="43"/>
      <c r="L75" s="43"/>
      <c r="M75" s="43"/>
      <c r="N75" s="43"/>
      <c r="O75" s="43"/>
      <c r="P75" s="36"/>
    </row>
    <row r="76" spans="1:19" ht="45" customHeight="1">
      <c r="A76" s="162"/>
      <c r="B76" s="159"/>
      <c r="C76" s="133" t="s">
        <v>10</v>
      </c>
      <c r="D76" s="48">
        <v>1</v>
      </c>
      <c r="E76" s="56"/>
      <c r="F76" s="76" t="s">
        <v>293</v>
      </c>
      <c r="G76" s="109">
        <v>469505.4</v>
      </c>
      <c r="H76" s="41"/>
      <c r="I76" s="48">
        <v>5</v>
      </c>
      <c r="J76" s="201">
        <f>G76/I76</f>
        <v>93901.08</v>
      </c>
      <c r="K76" s="43"/>
      <c r="L76" s="43"/>
      <c r="M76" s="43"/>
      <c r="N76" s="43"/>
      <c r="O76" s="43"/>
      <c r="P76" s="36"/>
    </row>
    <row r="77" spans="1:19" ht="45" customHeight="1" thickBot="1">
      <c r="A77" s="163"/>
      <c r="B77" s="160"/>
      <c r="C77" s="133" t="s">
        <v>10</v>
      </c>
      <c r="D77" s="48">
        <v>1</v>
      </c>
      <c r="E77" s="57"/>
      <c r="F77" s="77" t="s">
        <v>294</v>
      </c>
      <c r="G77" s="110">
        <v>690358.18</v>
      </c>
      <c r="H77" s="42"/>
      <c r="I77" s="50">
        <v>7</v>
      </c>
      <c r="J77" s="203">
        <f t="shared" si="3"/>
        <v>98622.59714285715</v>
      </c>
      <c r="K77" s="39"/>
      <c r="L77" s="39"/>
      <c r="M77" s="43"/>
      <c r="N77" s="43"/>
      <c r="O77" s="43"/>
      <c r="P77" s="36"/>
    </row>
    <row r="78" spans="1:19" ht="45" customHeight="1">
      <c r="A78" s="161">
        <v>11</v>
      </c>
      <c r="B78" s="158" t="s">
        <v>25</v>
      </c>
      <c r="C78" s="51" t="s">
        <v>11</v>
      </c>
      <c r="D78" s="81">
        <v>1</v>
      </c>
      <c r="E78" s="81"/>
      <c r="F78" s="78" t="s">
        <v>151</v>
      </c>
      <c r="G78" s="204">
        <v>971211.81</v>
      </c>
      <c r="H78" s="145"/>
      <c r="I78" s="145">
        <v>12</v>
      </c>
      <c r="J78" s="205">
        <f t="shared" si="3"/>
        <v>80934.317500000005</v>
      </c>
      <c r="K78" s="43"/>
      <c r="L78" s="43"/>
      <c r="M78" s="58"/>
      <c r="N78" s="43"/>
      <c r="O78" s="43"/>
      <c r="P78" s="36"/>
    </row>
    <row r="79" spans="1:19" ht="45" customHeight="1">
      <c r="A79" s="162"/>
      <c r="B79" s="159"/>
      <c r="C79" s="47" t="s">
        <v>12</v>
      </c>
      <c r="D79" s="79">
        <v>1</v>
      </c>
      <c r="E79" s="79"/>
      <c r="F79" s="76" t="s">
        <v>150</v>
      </c>
      <c r="G79" s="200">
        <v>686683.5</v>
      </c>
      <c r="H79" s="146"/>
      <c r="I79" s="146">
        <v>12</v>
      </c>
      <c r="J79" s="201">
        <f t="shared" si="3"/>
        <v>57223.625</v>
      </c>
      <c r="K79" s="43"/>
      <c r="L79" s="43"/>
      <c r="M79" s="58"/>
      <c r="N79" s="43"/>
      <c r="O79" s="43"/>
      <c r="P79" s="36"/>
    </row>
    <row r="80" spans="1:19" ht="45" customHeight="1">
      <c r="A80" s="162"/>
      <c r="B80" s="159"/>
      <c r="C80" s="47" t="s">
        <v>13</v>
      </c>
      <c r="D80" s="79">
        <v>1</v>
      </c>
      <c r="E80" s="79"/>
      <c r="F80" s="76" t="s">
        <v>149</v>
      </c>
      <c r="G80" s="200">
        <v>698243.97</v>
      </c>
      <c r="H80" s="146"/>
      <c r="I80" s="146">
        <v>12</v>
      </c>
      <c r="J80" s="201">
        <f t="shared" si="3"/>
        <v>58186.997499999998</v>
      </c>
      <c r="K80" s="43"/>
      <c r="L80" s="43"/>
      <c r="M80" s="58"/>
      <c r="N80" s="43"/>
      <c r="O80" s="43"/>
      <c r="P80" s="36"/>
    </row>
    <row r="81" spans="1:16" ht="45" customHeight="1">
      <c r="A81" s="162"/>
      <c r="B81" s="159"/>
      <c r="C81" s="47" t="s">
        <v>57</v>
      </c>
      <c r="D81" s="79">
        <v>1</v>
      </c>
      <c r="E81" s="79"/>
      <c r="F81" s="76" t="s">
        <v>148</v>
      </c>
      <c r="G81" s="200">
        <v>716413.17</v>
      </c>
      <c r="H81" s="146"/>
      <c r="I81" s="146">
        <v>12</v>
      </c>
      <c r="J81" s="201">
        <f t="shared" si="3"/>
        <v>59701.097500000003</v>
      </c>
      <c r="K81" s="43"/>
      <c r="L81" s="43"/>
      <c r="M81" s="43"/>
      <c r="N81" s="43"/>
      <c r="O81" s="43"/>
      <c r="P81" s="36"/>
    </row>
    <row r="82" spans="1:16" ht="45" customHeight="1" thickBot="1">
      <c r="A82" s="163"/>
      <c r="B82" s="160"/>
      <c r="C82" s="49" t="s">
        <v>10</v>
      </c>
      <c r="D82" s="80">
        <v>1</v>
      </c>
      <c r="E82" s="80"/>
      <c r="F82" s="77" t="s">
        <v>147</v>
      </c>
      <c r="G82" s="202">
        <v>805374.07</v>
      </c>
      <c r="H82" s="147"/>
      <c r="I82" s="147">
        <v>12</v>
      </c>
      <c r="J82" s="203">
        <f t="shared" si="3"/>
        <v>67114.505833333329</v>
      </c>
      <c r="K82" s="39"/>
      <c r="L82" s="39"/>
      <c r="M82" s="43"/>
      <c r="N82" s="43"/>
      <c r="O82" s="43"/>
      <c r="P82" s="36"/>
    </row>
    <row r="83" spans="1:16" ht="45" customHeight="1">
      <c r="A83" s="161">
        <v>12</v>
      </c>
      <c r="B83" s="158" t="s">
        <v>26</v>
      </c>
      <c r="C83" s="51" t="s">
        <v>11</v>
      </c>
      <c r="D83" s="81">
        <v>1</v>
      </c>
      <c r="E83" s="81"/>
      <c r="F83" s="78" t="s">
        <v>176</v>
      </c>
      <c r="G83" s="204">
        <v>1312911.58</v>
      </c>
      <c r="H83" s="145"/>
      <c r="I83" s="145">
        <v>12</v>
      </c>
      <c r="J83" s="205">
        <f t="shared" si="3"/>
        <v>109409.29833333334</v>
      </c>
      <c r="K83" s="39"/>
      <c r="L83" s="39"/>
      <c r="M83" s="39"/>
      <c r="N83" s="39"/>
      <c r="O83" s="43"/>
      <c r="P83" s="36"/>
    </row>
    <row r="84" spans="1:16" ht="45" customHeight="1">
      <c r="A84" s="162"/>
      <c r="B84" s="159"/>
      <c r="C84" s="47" t="s">
        <v>12</v>
      </c>
      <c r="D84" s="79">
        <v>1</v>
      </c>
      <c r="E84" s="79"/>
      <c r="F84" s="76" t="s">
        <v>175</v>
      </c>
      <c r="G84" s="200">
        <v>737163.49</v>
      </c>
      <c r="H84" s="146"/>
      <c r="I84" s="146">
        <v>12</v>
      </c>
      <c r="J84" s="201">
        <f t="shared" si="3"/>
        <v>61430.290833333333</v>
      </c>
      <c r="K84" s="39"/>
      <c r="L84" s="39"/>
      <c r="M84" s="39"/>
      <c r="N84" s="39"/>
      <c r="O84" s="43"/>
      <c r="P84" s="36"/>
    </row>
    <row r="85" spans="1:16" ht="45" customHeight="1">
      <c r="A85" s="162"/>
      <c r="B85" s="159"/>
      <c r="C85" s="47" t="s">
        <v>57</v>
      </c>
      <c r="D85" s="79">
        <v>1</v>
      </c>
      <c r="E85" s="79"/>
      <c r="F85" s="76" t="s">
        <v>174</v>
      </c>
      <c r="G85" s="200">
        <v>1074280.83</v>
      </c>
      <c r="H85" s="146"/>
      <c r="I85" s="146">
        <v>12</v>
      </c>
      <c r="J85" s="201">
        <f t="shared" si="3"/>
        <v>89523.402500000011</v>
      </c>
      <c r="K85" s="39"/>
      <c r="L85" s="39"/>
      <c r="M85" s="39"/>
      <c r="N85" s="39"/>
      <c r="O85" s="43"/>
      <c r="P85" s="36"/>
    </row>
    <row r="86" spans="1:16" ht="45" customHeight="1">
      <c r="A86" s="162"/>
      <c r="B86" s="159"/>
      <c r="C86" s="47" t="s">
        <v>382</v>
      </c>
      <c r="D86" s="79">
        <v>0.3</v>
      </c>
      <c r="E86" s="79"/>
      <c r="F86" s="76" t="s">
        <v>173</v>
      </c>
      <c r="G86" s="200">
        <v>170188.38</v>
      </c>
      <c r="H86" s="146"/>
      <c r="I86" s="146">
        <v>3</v>
      </c>
      <c r="J86" s="201">
        <f t="shared" si="3"/>
        <v>56729.46</v>
      </c>
      <c r="K86" s="39"/>
      <c r="L86" s="39"/>
      <c r="M86" s="39"/>
      <c r="N86" s="39"/>
      <c r="O86" s="43"/>
      <c r="P86" s="36"/>
    </row>
    <row r="87" spans="1:16" ht="45" customHeight="1">
      <c r="A87" s="162"/>
      <c r="B87" s="159"/>
      <c r="C87" s="47" t="s">
        <v>75</v>
      </c>
      <c r="D87" s="79">
        <v>1</v>
      </c>
      <c r="E87" s="79"/>
      <c r="F87" s="76" t="s">
        <v>172</v>
      </c>
      <c r="G87" s="200">
        <v>683108.16</v>
      </c>
      <c r="H87" s="146"/>
      <c r="I87" s="146">
        <v>12</v>
      </c>
      <c r="J87" s="201">
        <f t="shared" si="3"/>
        <v>56925.68</v>
      </c>
      <c r="K87" s="39"/>
      <c r="L87" s="39"/>
      <c r="M87" s="39"/>
      <c r="N87" s="39"/>
      <c r="O87" s="43"/>
      <c r="P87" s="36"/>
    </row>
    <row r="88" spans="1:16" ht="45" customHeight="1">
      <c r="A88" s="162"/>
      <c r="B88" s="159"/>
      <c r="C88" s="133" t="s">
        <v>106</v>
      </c>
      <c r="D88" s="79">
        <v>0.7</v>
      </c>
      <c r="E88" s="79"/>
      <c r="F88" s="76" t="s">
        <v>171</v>
      </c>
      <c r="G88" s="200">
        <v>404728.67</v>
      </c>
      <c r="H88" s="146"/>
      <c r="I88" s="146">
        <v>8</v>
      </c>
      <c r="J88" s="201">
        <f t="shared" si="3"/>
        <v>50591.083749999998</v>
      </c>
      <c r="K88" s="39"/>
      <c r="L88" s="39"/>
      <c r="M88" s="39"/>
      <c r="N88" s="39"/>
      <c r="O88" s="43"/>
      <c r="P88" s="36"/>
    </row>
    <row r="89" spans="1:16" ht="45" customHeight="1">
      <c r="A89" s="162"/>
      <c r="B89" s="159"/>
      <c r="C89" s="133" t="s">
        <v>106</v>
      </c>
      <c r="D89" s="79">
        <v>0.3</v>
      </c>
      <c r="E89" s="79"/>
      <c r="F89" s="76" t="s">
        <v>170</v>
      </c>
      <c r="G89" s="200">
        <v>229605.15</v>
      </c>
      <c r="H89" s="146"/>
      <c r="I89" s="146">
        <v>4</v>
      </c>
      <c r="J89" s="201">
        <f t="shared" si="3"/>
        <v>57401.287499999999</v>
      </c>
      <c r="K89" s="39"/>
      <c r="L89" s="39"/>
      <c r="M89" s="39"/>
      <c r="N89" s="39"/>
      <c r="O89" s="43"/>
      <c r="P89" s="36"/>
    </row>
    <row r="90" spans="1:16" ht="45" customHeight="1" thickBot="1">
      <c r="A90" s="163"/>
      <c r="B90" s="160"/>
      <c r="C90" s="49" t="s">
        <v>10</v>
      </c>
      <c r="D90" s="80">
        <v>1</v>
      </c>
      <c r="E90" s="80"/>
      <c r="F90" s="77" t="s">
        <v>169</v>
      </c>
      <c r="G90" s="202">
        <v>937769.89</v>
      </c>
      <c r="H90" s="147"/>
      <c r="I90" s="147">
        <v>12</v>
      </c>
      <c r="J90" s="203">
        <f t="shared" si="3"/>
        <v>78147.49083333333</v>
      </c>
      <c r="K90" s="39"/>
      <c r="L90" s="39"/>
      <c r="M90" s="39"/>
      <c r="N90" s="39"/>
      <c r="O90" s="43"/>
      <c r="P90" s="36"/>
    </row>
    <row r="91" spans="1:16" ht="45" customHeight="1">
      <c r="A91" s="161">
        <v>13</v>
      </c>
      <c r="B91" s="158" t="s">
        <v>27</v>
      </c>
      <c r="C91" s="51" t="s">
        <v>11</v>
      </c>
      <c r="D91" s="81">
        <v>1</v>
      </c>
      <c r="E91" s="81"/>
      <c r="F91" s="78" t="s">
        <v>240</v>
      </c>
      <c r="G91" s="204">
        <v>1150893.3600000001</v>
      </c>
      <c r="H91" s="145"/>
      <c r="I91" s="145">
        <v>12</v>
      </c>
      <c r="J91" s="205">
        <f t="shared" si="3"/>
        <v>95907.780000000013</v>
      </c>
      <c r="K91" s="39"/>
      <c r="L91" s="39"/>
      <c r="M91" s="39"/>
      <c r="N91" s="39"/>
      <c r="O91" s="70"/>
      <c r="P91" s="36"/>
    </row>
    <row r="92" spans="1:16" ht="45" customHeight="1">
      <c r="A92" s="162"/>
      <c r="B92" s="159"/>
      <c r="C92" s="47" t="s">
        <v>12</v>
      </c>
      <c r="D92" s="79">
        <v>1</v>
      </c>
      <c r="E92" s="79"/>
      <c r="F92" s="76" t="s">
        <v>241</v>
      </c>
      <c r="G92" s="200">
        <v>619233.98</v>
      </c>
      <c r="H92" s="146"/>
      <c r="I92" s="146">
        <v>12</v>
      </c>
      <c r="J92" s="201">
        <f t="shared" si="3"/>
        <v>51602.831666666665</v>
      </c>
      <c r="K92" s="39"/>
      <c r="L92" s="39"/>
      <c r="M92" s="39"/>
      <c r="N92" s="39"/>
      <c r="O92" s="43"/>
      <c r="P92" s="36"/>
    </row>
    <row r="93" spans="1:16" ht="45" customHeight="1">
      <c r="A93" s="162"/>
      <c r="B93" s="159"/>
      <c r="C93" s="47" t="s">
        <v>242</v>
      </c>
      <c r="D93" s="79">
        <v>1</v>
      </c>
      <c r="E93" s="79"/>
      <c r="F93" s="76" t="s">
        <v>243</v>
      </c>
      <c r="G93" s="200">
        <v>597485.96</v>
      </c>
      <c r="H93" s="146"/>
      <c r="I93" s="146">
        <v>12</v>
      </c>
      <c r="J93" s="201">
        <f t="shared" si="3"/>
        <v>49790.496666666666</v>
      </c>
      <c r="K93" s="39"/>
      <c r="L93" s="39"/>
      <c r="M93" s="39"/>
      <c r="N93" s="39"/>
      <c r="O93" s="43"/>
      <c r="P93" s="36"/>
    </row>
    <row r="94" spans="1:16" ht="45" customHeight="1">
      <c r="A94" s="162"/>
      <c r="B94" s="159"/>
      <c r="C94" s="47" t="s">
        <v>13</v>
      </c>
      <c r="D94" s="79">
        <v>1</v>
      </c>
      <c r="E94" s="79"/>
      <c r="F94" s="76" t="s">
        <v>244</v>
      </c>
      <c r="G94" s="200">
        <v>636709.89</v>
      </c>
      <c r="H94" s="146"/>
      <c r="I94" s="146">
        <v>12</v>
      </c>
      <c r="J94" s="201">
        <f t="shared" si="3"/>
        <v>53059.157500000001</v>
      </c>
      <c r="K94" s="39"/>
      <c r="L94" s="39"/>
      <c r="M94" s="39"/>
      <c r="N94" s="39"/>
      <c r="O94" s="43"/>
      <c r="P94" s="36"/>
    </row>
    <row r="95" spans="1:16" ht="45" customHeight="1">
      <c r="A95" s="162"/>
      <c r="B95" s="159"/>
      <c r="C95" s="47" t="s">
        <v>14</v>
      </c>
      <c r="D95" s="79">
        <v>1</v>
      </c>
      <c r="E95" s="79"/>
      <c r="F95" s="76" t="s">
        <v>245</v>
      </c>
      <c r="G95" s="200">
        <v>601509.55000000005</v>
      </c>
      <c r="H95" s="146"/>
      <c r="I95" s="146">
        <v>12</v>
      </c>
      <c r="J95" s="201">
        <f t="shared" si="3"/>
        <v>50125.795833333337</v>
      </c>
      <c r="K95" s="39"/>
      <c r="L95" s="39"/>
      <c r="M95" s="39"/>
      <c r="N95" s="39"/>
      <c r="O95" s="43"/>
      <c r="P95" s="36"/>
    </row>
    <row r="96" spans="1:16" ht="45" customHeight="1" thickBot="1">
      <c r="A96" s="163"/>
      <c r="B96" s="160"/>
      <c r="C96" s="49" t="s">
        <v>10</v>
      </c>
      <c r="D96" s="126">
        <v>1</v>
      </c>
      <c r="E96" s="80"/>
      <c r="F96" s="77" t="s">
        <v>246</v>
      </c>
      <c r="G96" s="202">
        <v>592860.63</v>
      </c>
      <c r="H96" s="147"/>
      <c r="I96" s="147">
        <v>12</v>
      </c>
      <c r="J96" s="203">
        <f t="shared" si="3"/>
        <v>49405.052499999998</v>
      </c>
      <c r="K96" s="39"/>
      <c r="L96" s="39"/>
      <c r="M96" s="39"/>
      <c r="N96" s="39"/>
      <c r="O96" s="43"/>
      <c r="P96" s="36"/>
    </row>
    <row r="97" spans="1:16" ht="45" customHeight="1">
      <c r="A97" s="161">
        <v>14</v>
      </c>
      <c r="B97" s="183" t="s">
        <v>28</v>
      </c>
      <c r="C97" s="44" t="s">
        <v>11</v>
      </c>
      <c r="D97" s="129">
        <v>1</v>
      </c>
      <c r="E97" s="134"/>
      <c r="F97" s="78" t="s">
        <v>168</v>
      </c>
      <c r="G97" s="204">
        <v>431873.16</v>
      </c>
      <c r="H97" s="145"/>
      <c r="I97" s="145">
        <v>6</v>
      </c>
      <c r="J97" s="205">
        <f>G97/I97</f>
        <v>71978.86</v>
      </c>
      <c r="K97" s="39"/>
      <c r="L97" s="39"/>
      <c r="M97" s="39"/>
      <c r="N97" s="39"/>
      <c r="O97" s="43"/>
      <c r="P97" s="72"/>
    </row>
    <row r="98" spans="1:16" ht="45" customHeight="1">
      <c r="A98" s="162"/>
      <c r="B98" s="159"/>
      <c r="C98" s="135" t="s">
        <v>11</v>
      </c>
      <c r="D98" s="127">
        <v>1</v>
      </c>
      <c r="E98" s="79"/>
      <c r="F98" s="76" t="s">
        <v>166</v>
      </c>
      <c r="G98" s="200">
        <v>128826.24000000001</v>
      </c>
      <c r="H98" s="146"/>
      <c r="I98" s="146">
        <v>1</v>
      </c>
      <c r="J98" s="201">
        <f>G98+I98</f>
        <v>128827.24</v>
      </c>
      <c r="K98" s="39"/>
      <c r="L98" s="39"/>
      <c r="M98" s="39"/>
      <c r="N98" s="39"/>
      <c r="O98" s="43"/>
      <c r="P98" s="36"/>
    </row>
    <row r="99" spans="1:16" ht="45" customHeight="1">
      <c r="A99" s="162"/>
      <c r="B99" s="159"/>
      <c r="C99" s="47" t="s">
        <v>66</v>
      </c>
      <c r="D99" s="79">
        <v>1</v>
      </c>
      <c r="E99" s="79"/>
      <c r="F99" s="76" t="s">
        <v>167</v>
      </c>
      <c r="G99" s="200">
        <v>42644.46</v>
      </c>
      <c r="H99" s="146"/>
      <c r="I99" s="146">
        <v>1</v>
      </c>
      <c r="J99" s="201">
        <f t="shared" si="3"/>
        <v>42644.46</v>
      </c>
      <c r="K99" s="39"/>
      <c r="L99" s="39"/>
      <c r="M99" s="39"/>
      <c r="N99" s="39"/>
      <c r="O99" s="43"/>
      <c r="P99" s="36"/>
    </row>
    <row r="100" spans="1:16" ht="45" customHeight="1">
      <c r="A100" s="162"/>
      <c r="B100" s="159"/>
      <c r="C100" s="133" t="s">
        <v>66</v>
      </c>
      <c r="D100" s="125">
        <v>1</v>
      </c>
      <c r="E100" s="123"/>
      <c r="F100" s="91" t="s">
        <v>166</v>
      </c>
      <c r="G100" s="200">
        <v>537290.09</v>
      </c>
      <c r="H100" s="146"/>
      <c r="I100" s="146">
        <v>10</v>
      </c>
      <c r="J100" s="201">
        <f t="shared" si="3"/>
        <v>53729.008999999998</v>
      </c>
      <c r="K100" s="43"/>
      <c r="L100" s="43"/>
      <c r="M100" s="43"/>
      <c r="N100" s="43"/>
      <c r="O100" s="43"/>
      <c r="P100" s="36"/>
    </row>
    <row r="101" spans="1:16" ht="45" customHeight="1">
      <c r="A101" s="162"/>
      <c r="B101" s="159"/>
      <c r="C101" s="133" t="s">
        <v>66</v>
      </c>
      <c r="D101" s="125">
        <v>1</v>
      </c>
      <c r="E101" s="122"/>
      <c r="F101" s="92" t="s">
        <v>165</v>
      </c>
      <c r="G101" s="206">
        <v>70933.19</v>
      </c>
      <c r="H101" s="122"/>
      <c r="I101" s="122">
        <v>1</v>
      </c>
      <c r="J101" s="201">
        <f t="shared" si="3"/>
        <v>70933.19</v>
      </c>
      <c r="K101" s="43"/>
      <c r="L101" s="43"/>
      <c r="M101" s="43"/>
      <c r="N101" s="43"/>
      <c r="O101" s="43"/>
      <c r="P101" s="36"/>
    </row>
    <row r="102" spans="1:16" ht="45" customHeight="1">
      <c r="A102" s="162"/>
      <c r="B102" s="159"/>
      <c r="C102" s="93" t="s">
        <v>13</v>
      </c>
      <c r="D102" s="94">
        <v>1</v>
      </c>
      <c r="E102" s="95"/>
      <c r="F102" s="96" t="s">
        <v>164</v>
      </c>
      <c r="G102" s="210">
        <v>704166.69</v>
      </c>
      <c r="H102" s="97"/>
      <c r="I102" s="94">
        <v>12</v>
      </c>
      <c r="J102" s="201">
        <f t="shared" si="3"/>
        <v>58680.557499999995</v>
      </c>
      <c r="K102" s="43"/>
      <c r="L102" s="43"/>
      <c r="M102" s="43"/>
      <c r="N102" s="43"/>
      <c r="O102" s="43"/>
      <c r="P102" s="36"/>
    </row>
    <row r="103" spans="1:16" ht="45" customHeight="1" thickBot="1">
      <c r="A103" s="163"/>
      <c r="B103" s="160"/>
      <c r="C103" s="98" t="s">
        <v>90</v>
      </c>
      <c r="D103" s="99">
        <v>1</v>
      </c>
      <c r="E103" s="100"/>
      <c r="F103" s="101" t="s">
        <v>163</v>
      </c>
      <c r="G103" s="211">
        <v>637925.19999999995</v>
      </c>
      <c r="H103" s="99"/>
      <c r="I103" s="99">
        <v>12</v>
      </c>
      <c r="J103" s="203">
        <f t="shared" si="3"/>
        <v>53160.433333333327</v>
      </c>
      <c r="K103" s="39"/>
      <c r="L103" s="39"/>
      <c r="M103" s="43"/>
      <c r="N103" s="43"/>
      <c r="O103" s="43"/>
      <c r="P103" s="36"/>
    </row>
    <row r="104" spans="1:16" ht="45" customHeight="1">
      <c r="A104" s="161">
        <v>15</v>
      </c>
      <c r="B104" s="158" t="s">
        <v>29</v>
      </c>
      <c r="C104" s="59" t="s">
        <v>11</v>
      </c>
      <c r="D104" s="52">
        <v>1</v>
      </c>
      <c r="E104" s="52"/>
      <c r="F104" s="78" t="s">
        <v>309</v>
      </c>
      <c r="G104" s="111">
        <v>1340587.8600000001</v>
      </c>
      <c r="H104" s="53"/>
      <c r="I104" s="52">
        <v>12</v>
      </c>
      <c r="J104" s="205">
        <f t="shared" si="3"/>
        <v>111715.65500000001</v>
      </c>
      <c r="K104" s="39"/>
      <c r="L104" s="39"/>
      <c r="M104" s="39"/>
      <c r="N104" s="39"/>
      <c r="O104" s="43"/>
      <c r="P104" s="36"/>
    </row>
    <row r="105" spans="1:16" ht="45" customHeight="1">
      <c r="A105" s="162"/>
      <c r="B105" s="159"/>
      <c r="C105" s="60" t="s">
        <v>83</v>
      </c>
      <c r="D105" s="48">
        <v>1</v>
      </c>
      <c r="E105" s="48"/>
      <c r="F105" s="76" t="s">
        <v>310</v>
      </c>
      <c r="G105" s="109">
        <v>999328.76</v>
      </c>
      <c r="H105" s="41"/>
      <c r="I105" s="48">
        <v>12</v>
      </c>
      <c r="J105" s="201">
        <f t="shared" si="3"/>
        <v>83277.396666666667</v>
      </c>
      <c r="K105" s="39"/>
      <c r="L105" s="39"/>
      <c r="M105" s="39"/>
      <c r="N105" s="39"/>
      <c r="O105" s="43"/>
      <c r="P105" s="36"/>
    </row>
    <row r="106" spans="1:16" ht="45" customHeight="1">
      <c r="A106" s="162"/>
      <c r="B106" s="159"/>
      <c r="C106" s="136" t="s">
        <v>84</v>
      </c>
      <c r="D106" s="48">
        <v>1</v>
      </c>
      <c r="E106" s="48"/>
      <c r="F106" s="76" t="s">
        <v>311</v>
      </c>
      <c r="G106" s="109">
        <v>780464.04</v>
      </c>
      <c r="H106" s="41"/>
      <c r="I106" s="48">
        <v>8</v>
      </c>
      <c r="J106" s="201">
        <f t="shared" si="3"/>
        <v>97558.005000000005</v>
      </c>
      <c r="K106" s="39"/>
      <c r="L106" s="39"/>
      <c r="M106" s="39"/>
      <c r="N106" s="39"/>
      <c r="O106" s="43"/>
      <c r="P106" s="36"/>
    </row>
    <row r="107" spans="1:16" ht="45" customHeight="1">
      <c r="A107" s="162"/>
      <c r="B107" s="159"/>
      <c r="C107" s="136" t="s">
        <v>84</v>
      </c>
      <c r="D107" s="48">
        <v>1</v>
      </c>
      <c r="E107" s="48"/>
      <c r="F107" s="76" t="s">
        <v>312</v>
      </c>
      <c r="G107" s="109">
        <v>288175.34999999998</v>
      </c>
      <c r="H107" s="41"/>
      <c r="I107" s="48">
        <v>4</v>
      </c>
      <c r="J107" s="201">
        <f t="shared" si="3"/>
        <v>72043.837499999994</v>
      </c>
      <c r="K107" s="39"/>
      <c r="L107" s="39"/>
      <c r="M107" s="39"/>
      <c r="N107" s="39"/>
      <c r="O107" s="43"/>
      <c r="P107" s="36"/>
    </row>
    <row r="108" spans="1:16" ht="45" customHeight="1">
      <c r="A108" s="162"/>
      <c r="B108" s="159"/>
      <c r="C108" s="60" t="s">
        <v>85</v>
      </c>
      <c r="D108" s="48">
        <v>1</v>
      </c>
      <c r="E108" s="48"/>
      <c r="F108" s="76" t="s">
        <v>313</v>
      </c>
      <c r="G108" s="109">
        <v>1000888.42</v>
      </c>
      <c r="H108" s="41"/>
      <c r="I108" s="48">
        <v>12</v>
      </c>
      <c r="J108" s="201">
        <f t="shared" si="3"/>
        <v>83407.368333333332</v>
      </c>
      <c r="K108" s="39"/>
      <c r="L108" s="39"/>
      <c r="M108" s="39"/>
      <c r="N108" s="39"/>
      <c r="O108" s="43"/>
      <c r="P108" s="36"/>
    </row>
    <row r="109" spans="1:16" ht="45" customHeight="1">
      <c r="A109" s="162"/>
      <c r="B109" s="159"/>
      <c r="C109" s="60" t="s">
        <v>86</v>
      </c>
      <c r="D109" s="48">
        <v>1</v>
      </c>
      <c r="E109" s="48"/>
      <c r="F109" s="76" t="s">
        <v>314</v>
      </c>
      <c r="G109" s="109">
        <v>1041734.76</v>
      </c>
      <c r="H109" s="41"/>
      <c r="I109" s="48">
        <v>12</v>
      </c>
      <c r="J109" s="201">
        <f t="shared" si="3"/>
        <v>86811.23</v>
      </c>
      <c r="K109" s="39"/>
      <c r="L109" s="39"/>
      <c r="M109" s="39"/>
      <c r="N109" s="39"/>
      <c r="O109" s="43"/>
      <c r="P109" s="36"/>
    </row>
    <row r="110" spans="1:16" ht="45" customHeight="1">
      <c r="A110" s="162"/>
      <c r="B110" s="159"/>
      <c r="C110" s="60" t="s">
        <v>87</v>
      </c>
      <c r="D110" s="48">
        <v>1</v>
      </c>
      <c r="E110" s="48"/>
      <c r="F110" s="76" t="s">
        <v>315</v>
      </c>
      <c r="G110" s="109">
        <v>1062916.6200000001</v>
      </c>
      <c r="H110" s="41"/>
      <c r="I110" s="48">
        <v>12</v>
      </c>
      <c r="J110" s="201">
        <f t="shared" si="3"/>
        <v>88576.385000000009</v>
      </c>
      <c r="K110" s="39"/>
      <c r="L110" s="39"/>
      <c r="M110" s="39"/>
      <c r="N110" s="39"/>
      <c r="O110" s="43"/>
      <c r="P110" s="36"/>
    </row>
    <row r="111" spans="1:16" ht="45" customHeight="1">
      <c r="A111" s="162"/>
      <c r="B111" s="159"/>
      <c r="C111" s="60" t="s">
        <v>88</v>
      </c>
      <c r="D111" s="48">
        <v>1</v>
      </c>
      <c r="E111" s="48"/>
      <c r="F111" s="76" t="s">
        <v>316</v>
      </c>
      <c r="G111" s="109">
        <v>784022.33</v>
      </c>
      <c r="H111" s="41"/>
      <c r="I111" s="48">
        <v>12</v>
      </c>
      <c r="J111" s="201">
        <f t="shared" si="3"/>
        <v>65335.194166666661</v>
      </c>
      <c r="K111" s="39"/>
      <c r="L111" s="39"/>
      <c r="M111" s="39"/>
      <c r="N111" s="39"/>
      <c r="O111" s="43"/>
      <c r="P111" s="36"/>
    </row>
    <row r="112" spans="1:16" ht="45" customHeight="1" thickBot="1">
      <c r="A112" s="163"/>
      <c r="B112" s="160"/>
      <c r="C112" s="61" t="s">
        <v>10</v>
      </c>
      <c r="D112" s="50">
        <v>1</v>
      </c>
      <c r="E112" s="50"/>
      <c r="F112" s="77" t="s">
        <v>317</v>
      </c>
      <c r="G112" s="110">
        <v>1106155.77</v>
      </c>
      <c r="H112" s="42"/>
      <c r="I112" s="50">
        <v>12</v>
      </c>
      <c r="J112" s="203">
        <f t="shared" si="3"/>
        <v>92179.647500000006</v>
      </c>
      <c r="K112" s="39"/>
      <c r="L112" s="39"/>
      <c r="M112" s="39"/>
      <c r="N112" s="39"/>
      <c r="O112" s="43"/>
      <c r="P112" s="36"/>
    </row>
    <row r="113" spans="1:16" ht="45" customHeight="1">
      <c r="A113" s="161">
        <v>16</v>
      </c>
      <c r="B113" s="158" t="s">
        <v>30</v>
      </c>
      <c r="C113" s="51" t="s">
        <v>11</v>
      </c>
      <c r="D113" s="81">
        <v>1</v>
      </c>
      <c r="E113" s="81"/>
      <c r="F113" s="78" t="s">
        <v>217</v>
      </c>
      <c r="G113" s="204">
        <v>841286.6</v>
      </c>
      <c r="H113" s="145"/>
      <c r="I113" s="145">
        <v>12</v>
      </c>
      <c r="J113" s="205">
        <f t="shared" si="3"/>
        <v>70107.21666666666</v>
      </c>
      <c r="K113" s="39"/>
      <c r="L113" s="39"/>
      <c r="M113" s="39"/>
      <c r="N113" s="39"/>
      <c r="O113" s="43"/>
      <c r="P113" s="36"/>
    </row>
    <row r="114" spans="1:16" ht="45" customHeight="1">
      <c r="A114" s="162"/>
      <c r="B114" s="159"/>
      <c r="C114" s="47" t="s">
        <v>12</v>
      </c>
      <c r="D114" s="79">
        <v>1</v>
      </c>
      <c r="E114" s="79"/>
      <c r="F114" s="76" t="s">
        <v>218</v>
      </c>
      <c r="G114" s="200">
        <v>678909</v>
      </c>
      <c r="H114" s="146"/>
      <c r="I114" s="146">
        <v>12</v>
      </c>
      <c r="J114" s="201">
        <f t="shared" si="3"/>
        <v>56575.75</v>
      </c>
      <c r="K114" s="39"/>
      <c r="L114" s="39"/>
      <c r="M114" s="39"/>
      <c r="N114" s="39"/>
      <c r="O114" s="43"/>
      <c r="P114" s="36"/>
    </row>
    <row r="115" spans="1:16" ht="45" customHeight="1">
      <c r="A115" s="162"/>
      <c r="B115" s="159"/>
      <c r="C115" s="47" t="s">
        <v>13</v>
      </c>
      <c r="D115" s="79">
        <v>1</v>
      </c>
      <c r="E115" s="79"/>
      <c r="F115" s="76" t="s">
        <v>219</v>
      </c>
      <c r="G115" s="200">
        <v>702553.8</v>
      </c>
      <c r="H115" s="146"/>
      <c r="I115" s="146">
        <v>12</v>
      </c>
      <c r="J115" s="201">
        <f t="shared" si="3"/>
        <v>58546.15</v>
      </c>
      <c r="K115" s="39"/>
      <c r="L115" s="39"/>
      <c r="M115" s="39"/>
      <c r="N115" s="39"/>
      <c r="O115" s="43"/>
      <c r="P115" s="36"/>
    </row>
    <row r="116" spans="1:16" ht="45" customHeight="1">
      <c r="A116" s="162"/>
      <c r="B116" s="159"/>
      <c r="C116" s="47" t="s">
        <v>14</v>
      </c>
      <c r="D116" s="79">
        <v>1</v>
      </c>
      <c r="E116" s="79"/>
      <c r="F116" s="76" t="s">
        <v>220</v>
      </c>
      <c r="G116" s="200">
        <v>622087.19999999995</v>
      </c>
      <c r="H116" s="146"/>
      <c r="I116" s="146">
        <v>12</v>
      </c>
      <c r="J116" s="201">
        <f t="shared" si="3"/>
        <v>51840.6</v>
      </c>
      <c r="K116" s="39"/>
      <c r="L116" s="39"/>
      <c r="M116" s="39"/>
      <c r="N116" s="39"/>
      <c r="O116" s="43"/>
      <c r="P116" s="36"/>
    </row>
    <row r="117" spans="1:16" ht="45" customHeight="1" thickBot="1">
      <c r="A117" s="163"/>
      <c r="B117" s="160"/>
      <c r="C117" s="49" t="s">
        <v>10</v>
      </c>
      <c r="D117" s="80">
        <v>1</v>
      </c>
      <c r="E117" s="80"/>
      <c r="F117" s="77" t="s">
        <v>221</v>
      </c>
      <c r="G117" s="202">
        <v>622087.19999999995</v>
      </c>
      <c r="H117" s="147"/>
      <c r="I117" s="147">
        <v>12</v>
      </c>
      <c r="J117" s="203">
        <f t="shared" si="3"/>
        <v>51840.6</v>
      </c>
      <c r="K117" s="39"/>
      <c r="L117" s="39"/>
      <c r="M117" s="39"/>
      <c r="N117" s="39"/>
      <c r="O117" s="43"/>
      <c r="P117" s="36"/>
    </row>
    <row r="118" spans="1:16" ht="45" customHeight="1">
      <c r="A118" s="189">
        <v>17</v>
      </c>
      <c r="B118" s="164" t="s">
        <v>31</v>
      </c>
      <c r="C118" s="51" t="s">
        <v>11</v>
      </c>
      <c r="D118" s="52">
        <v>1</v>
      </c>
      <c r="E118" s="52"/>
      <c r="F118" s="78" t="s">
        <v>318</v>
      </c>
      <c r="G118" s="111">
        <v>1698266.31</v>
      </c>
      <c r="H118" s="53"/>
      <c r="I118" s="52">
        <v>12</v>
      </c>
      <c r="J118" s="205">
        <f t="shared" si="3"/>
        <v>141522.1925</v>
      </c>
      <c r="K118" s="39"/>
      <c r="L118" s="39"/>
      <c r="M118" s="39"/>
      <c r="N118" s="39"/>
      <c r="O118" s="43"/>
      <c r="P118" s="36"/>
    </row>
    <row r="119" spans="1:16" ht="45" customHeight="1">
      <c r="A119" s="190"/>
      <c r="B119" s="165"/>
      <c r="C119" s="47" t="s">
        <v>57</v>
      </c>
      <c r="D119" s="48">
        <v>1</v>
      </c>
      <c r="E119" s="48"/>
      <c r="F119" s="76" t="s">
        <v>319</v>
      </c>
      <c r="G119" s="109">
        <v>1353671.07</v>
      </c>
      <c r="H119" s="41"/>
      <c r="I119" s="48">
        <v>12</v>
      </c>
      <c r="J119" s="201">
        <f t="shared" si="3"/>
        <v>112805.9225</v>
      </c>
      <c r="K119" s="39"/>
      <c r="L119" s="39"/>
      <c r="M119" s="39"/>
      <c r="N119" s="39"/>
      <c r="O119" s="43"/>
      <c r="P119" s="36"/>
    </row>
    <row r="120" spans="1:16" ht="45" customHeight="1">
      <c r="A120" s="190"/>
      <c r="B120" s="165"/>
      <c r="C120" s="47" t="s">
        <v>56</v>
      </c>
      <c r="D120" s="48">
        <v>1</v>
      </c>
      <c r="E120" s="48"/>
      <c r="F120" s="76" t="s">
        <v>320</v>
      </c>
      <c r="G120" s="109">
        <v>1197146.18</v>
      </c>
      <c r="H120" s="41"/>
      <c r="I120" s="48">
        <v>12</v>
      </c>
      <c r="J120" s="201">
        <f t="shared" si="3"/>
        <v>99762.181666666656</v>
      </c>
      <c r="K120" s="39"/>
      <c r="L120" s="39"/>
      <c r="M120" s="39"/>
      <c r="N120" s="39"/>
      <c r="O120" s="43"/>
      <c r="P120" s="36"/>
    </row>
    <row r="121" spans="1:16" ht="45" customHeight="1">
      <c r="A121" s="190"/>
      <c r="B121" s="165"/>
      <c r="C121" s="47" t="s">
        <v>98</v>
      </c>
      <c r="D121" s="48">
        <v>1</v>
      </c>
      <c r="E121" s="48"/>
      <c r="F121" s="76" t="s">
        <v>321</v>
      </c>
      <c r="G121" s="109">
        <v>907167.81</v>
      </c>
      <c r="H121" s="41"/>
      <c r="I121" s="48">
        <v>12</v>
      </c>
      <c r="J121" s="201">
        <f t="shared" si="3"/>
        <v>75597.317500000005</v>
      </c>
      <c r="K121" s="39"/>
      <c r="L121" s="39"/>
      <c r="M121" s="39"/>
      <c r="N121" s="39"/>
      <c r="O121" s="43"/>
      <c r="P121" s="36"/>
    </row>
    <row r="122" spans="1:16" ht="45" customHeight="1">
      <c r="A122" s="190"/>
      <c r="B122" s="165"/>
      <c r="C122" s="47" t="s">
        <v>99</v>
      </c>
      <c r="D122" s="48">
        <v>1</v>
      </c>
      <c r="E122" s="48"/>
      <c r="F122" s="76" t="s">
        <v>322</v>
      </c>
      <c r="G122" s="109">
        <v>1334894.81</v>
      </c>
      <c r="H122" s="41"/>
      <c r="I122" s="48">
        <v>12</v>
      </c>
      <c r="J122" s="201">
        <f t="shared" si="3"/>
        <v>111241.23416666668</v>
      </c>
      <c r="K122" s="39"/>
      <c r="L122" s="39"/>
      <c r="M122" s="39"/>
      <c r="N122" s="39"/>
      <c r="O122" s="43"/>
      <c r="P122" s="36"/>
    </row>
    <row r="123" spans="1:16" ht="45" customHeight="1">
      <c r="A123" s="190"/>
      <c r="B123" s="165"/>
      <c r="C123" s="47" t="s">
        <v>100</v>
      </c>
      <c r="D123" s="48">
        <v>1</v>
      </c>
      <c r="E123" s="48"/>
      <c r="F123" s="76" t="s">
        <v>323</v>
      </c>
      <c r="G123" s="109">
        <v>1237477.54</v>
      </c>
      <c r="H123" s="41"/>
      <c r="I123" s="48">
        <v>12</v>
      </c>
      <c r="J123" s="201">
        <f t="shared" si="3"/>
        <v>103123.12833333334</v>
      </c>
      <c r="K123" s="39"/>
      <c r="L123" s="39"/>
      <c r="M123" s="39"/>
      <c r="N123" s="39"/>
      <c r="O123" s="43"/>
      <c r="P123" s="36"/>
    </row>
    <row r="124" spans="1:16" ht="45" customHeight="1">
      <c r="A124" s="190"/>
      <c r="B124" s="165"/>
      <c r="C124" s="47" t="s">
        <v>14</v>
      </c>
      <c r="D124" s="48">
        <v>1</v>
      </c>
      <c r="E124" s="48"/>
      <c r="F124" s="76" t="s">
        <v>324</v>
      </c>
      <c r="G124" s="109">
        <v>1151720.5900000001</v>
      </c>
      <c r="H124" s="41"/>
      <c r="I124" s="48">
        <v>12</v>
      </c>
      <c r="J124" s="201">
        <f t="shared" si="3"/>
        <v>95976.715833333335</v>
      </c>
      <c r="K124" s="39"/>
      <c r="L124" s="39"/>
      <c r="M124" s="39"/>
      <c r="N124" s="39"/>
      <c r="O124" s="43"/>
      <c r="P124" s="36"/>
    </row>
    <row r="125" spans="1:16" ht="45" customHeight="1" thickBot="1">
      <c r="A125" s="191"/>
      <c r="B125" s="166"/>
      <c r="C125" s="49" t="s">
        <v>10</v>
      </c>
      <c r="D125" s="50">
        <v>1</v>
      </c>
      <c r="E125" s="50"/>
      <c r="F125" s="77" t="s">
        <v>325</v>
      </c>
      <c r="G125" s="110">
        <v>1181288.1599999999</v>
      </c>
      <c r="H125" s="42"/>
      <c r="I125" s="50">
        <v>12</v>
      </c>
      <c r="J125" s="203">
        <f t="shared" si="3"/>
        <v>98440.68</v>
      </c>
      <c r="K125" s="39"/>
      <c r="L125" s="39"/>
      <c r="M125" s="39"/>
      <c r="N125" s="39"/>
      <c r="O125" s="43"/>
      <c r="P125" s="36"/>
    </row>
    <row r="126" spans="1:16" ht="45" customHeight="1">
      <c r="A126" s="161">
        <v>18</v>
      </c>
      <c r="B126" s="158" t="s">
        <v>32</v>
      </c>
      <c r="C126" s="51" t="s">
        <v>11</v>
      </c>
      <c r="D126" s="52">
        <v>1</v>
      </c>
      <c r="E126" s="52"/>
      <c r="F126" s="78" t="s">
        <v>326</v>
      </c>
      <c r="G126" s="111">
        <v>1155267.48</v>
      </c>
      <c r="H126" s="53"/>
      <c r="I126" s="52">
        <v>12</v>
      </c>
      <c r="J126" s="205">
        <f t="shared" si="3"/>
        <v>96272.29</v>
      </c>
      <c r="K126" s="39"/>
      <c r="L126" s="39"/>
      <c r="M126" s="39"/>
      <c r="N126" s="39"/>
      <c r="O126" s="43"/>
      <c r="P126" s="36"/>
    </row>
    <row r="127" spans="1:16" ht="45" customHeight="1">
      <c r="A127" s="162"/>
      <c r="B127" s="159"/>
      <c r="C127" s="47" t="s">
        <v>57</v>
      </c>
      <c r="D127" s="48">
        <v>1</v>
      </c>
      <c r="E127" s="48"/>
      <c r="F127" s="76" t="s">
        <v>327</v>
      </c>
      <c r="G127" s="109">
        <v>823880.18</v>
      </c>
      <c r="H127" s="41"/>
      <c r="I127" s="48">
        <v>12</v>
      </c>
      <c r="J127" s="201">
        <f t="shared" si="3"/>
        <v>68656.681666666671</v>
      </c>
      <c r="K127" s="39"/>
      <c r="L127" s="39"/>
      <c r="M127" s="39"/>
      <c r="N127" s="39"/>
      <c r="O127" s="43"/>
      <c r="P127" s="36"/>
    </row>
    <row r="128" spans="1:16" ht="45" customHeight="1">
      <c r="A128" s="162"/>
      <c r="B128" s="159"/>
      <c r="C128" s="47" t="s">
        <v>101</v>
      </c>
      <c r="D128" s="48">
        <v>1</v>
      </c>
      <c r="E128" s="48"/>
      <c r="F128" s="76" t="s">
        <v>328</v>
      </c>
      <c r="G128" s="109">
        <v>770290.03</v>
      </c>
      <c r="H128" s="41"/>
      <c r="I128" s="48">
        <v>12</v>
      </c>
      <c r="J128" s="201">
        <f t="shared" si="3"/>
        <v>64190.835833333338</v>
      </c>
      <c r="K128" s="39"/>
      <c r="L128" s="39"/>
      <c r="M128" s="39"/>
      <c r="N128" s="39"/>
      <c r="O128" s="43"/>
      <c r="P128" s="36"/>
    </row>
    <row r="129" spans="1:16" ht="45" customHeight="1">
      <c r="A129" s="162"/>
      <c r="B129" s="159"/>
      <c r="C129" s="47" t="s">
        <v>329</v>
      </c>
      <c r="D129" s="48">
        <v>1</v>
      </c>
      <c r="E129" s="48"/>
      <c r="F129" s="76" t="s">
        <v>330</v>
      </c>
      <c r="G129" s="109">
        <v>1063183.42</v>
      </c>
      <c r="H129" s="41"/>
      <c r="I129" s="48">
        <v>12</v>
      </c>
      <c r="J129" s="201">
        <f t="shared" si="3"/>
        <v>88598.618333333332</v>
      </c>
      <c r="K129" s="39"/>
      <c r="L129" s="39"/>
      <c r="M129" s="39"/>
      <c r="N129" s="39"/>
      <c r="O129" s="43"/>
      <c r="P129" s="36"/>
    </row>
    <row r="130" spans="1:16" ht="45" customHeight="1">
      <c r="A130" s="162"/>
      <c r="B130" s="159"/>
      <c r="C130" s="47" t="s">
        <v>56</v>
      </c>
      <c r="D130" s="48">
        <v>1</v>
      </c>
      <c r="E130" s="48"/>
      <c r="F130" s="76" t="s">
        <v>331</v>
      </c>
      <c r="G130" s="109">
        <v>767111.69</v>
      </c>
      <c r="H130" s="41"/>
      <c r="I130" s="48">
        <v>12</v>
      </c>
      <c r="J130" s="201">
        <f t="shared" si="3"/>
        <v>63925.97416666666</v>
      </c>
      <c r="K130" s="39"/>
      <c r="L130" s="39"/>
      <c r="M130" s="39"/>
      <c r="N130" s="39"/>
      <c r="O130" s="43"/>
      <c r="P130" s="36"/>
    </row>
    <row r="131" spans="1:16" ht="45" customHeight="1" thickBot="1">
      <c r="A131" s="163"/>
      <c r="B131" s="160"/>
      <c r="C131" s="49" t="s">
        <v>10</v>
      </c>
      <c r="D131" s="50">
        <v>1</v>
      </c>
      <c r="E131" s="50"/>
      <c r="F131" s="77" t="s">
        <v>332</v>
      </c>
      <c r="G131" s="110">
        <v>1244754.97</v>
      </c>
      <c r="H131" s="42"/>
      <c r="I131" s="50">
        <v>12</v>
      </c>
      <c r="J131" s="203">
        <f t="shared" si="3"/>
        <v>103729.58083333333</v>
      </c>
      <c r="K131" s="39"/>
      <c r="L131" s="39"/>
      <c r="M131" s="39"/>
      <c r="N131" s="39"/>
      <c r="O131" s="43"/>
      <c r="P131" s="36"/>
    </row>
    <row r="132" spans="1:16" ht="45" customHeight="1">
      <c r="A132" s="161">
        <v>19</v>
      </c>
      <c r="B132" s="158" t="s">
        <v>33</v>
      </c>
      <c r="C132" s="51" t="s">
        <v>11</v>
      </c>
      <c r="D132" s="81">
        <v>1</v>
      </c>
      <c r="E132" s="55"/>
      <c r="F132" s="103" t="s">
        <v>121</v>
      </c>
      <c r="G132" s="204">
        <v>1811487.94</v>
      </c>
      <c r="H132" s="102"/>
      <c r="I132" s="102">
        <v>12</v>
      </c>
      <c r="J132" s="205">
        <f>G132/I132</f>
        <v>150957.32833333334</v>
      </c>
      <c r="K132" s="39"/>
      <c r="L132" s="39"/>
      <c r="M132" s="39"/>
      <c r="N132" s="39"/>
      <c r="O132" s="43"/>
      <c r="P132" s="36"/>
    </row>
    <row r="133" spans="1:16" ht="45" customHeight="1">
      <c r="A133" s="162"/>
      <c r="B133" s="159"/>
      <c r="C133" s="47" t="s">
        <v>64</v>
      </c>
      <c r="D133" s="79">
        <v>1</v>
      </c>
      <c r="E133" s="56"/>
      <c r="F133" s="105" t="s">
        <v>122</v>
      </c>
      <c r="G133" s="200">
        <v>1503241.33</v>
      </c>
      <c r="H133" s="104"/>
      <c r="I133" s="104">
        <v>12</v>
      </c>
      <c r="J133" s="201">
        <f t="shared" ref="J133:J139" si="4">G133/I133</f>
        <v>125270.11083333334</v>
      </c>
      <c r="K133" s="39"/>
      <c r="L133" s="39"/>
      <c r="M133" s="39"/>
      <c r="N133" s="39"/>
      <c r="O133" s="43"/>
      <c r="P133" s="36"/>
    </row>
    <row r="134" spans="1:16" ht="45" customHeight="1">
      <c r="A134" s="162"/>
      <c r="B134" s="159"/>
      <c r="C134" s="47" t="s">
        <v>12</v>
      </c>
      <c r="D134" s="79">
        <v>1</v>
      </c>
      <c r="E134" s="56"/>
      <c r="F134" s="105" t="s">
        <v>123</v>
      </c>
      <c r="G134" s="200">
        <v>906775.91</v>
      </c>
      <c r="H134" s="104"/>
      <c r="I134" s="104">
        <v>12</v>
      </c>
      <c r="J134" s="201">
        <f t="shared" si="4"/>
        <v>75564.659166666665</v>
      </c>
      <c r="K134" s="39"/>
      <c r="L134" s="39"/>
      <c r="M134" s="39"/>
      <c r="N134" s="39"/>
      <c r="O134" s="43"/>
      <c r="P134" s="36"/>
    </row>
    <row r="135" spans="1:16" ht="45" customHeight="1">
      <c r="A135" s="162"/>
      <c r="B135" s="159"/>
      <c r="C135" s="47" t="s">
        <v>13</v>
      </c>
      <c r="D135" s="79">
        <v>1</v>
      </c>
      <c r="E135" s="56"/>
      <c r="F135" s="105" t="s">
        <v>124</v>
      </c>
      <c r="G135" s="200">
        <v>1322970.92</v>
      </c>
      <c r="H135" s="104"/>
      <c r="I135" s="104">
        <v>12</v>
      </c>
      <c r="J135" s="201">
        <f t="shared" si="4"/>
        <v>110247.57666666666</v>
      </c>
      <c r="K135" s="39"/>
      <c r="L135" s="39"/>
      <c r="M135" s="39"/>
      <c r="N135" s="39"/>
      <c r="O135" s="43"/>
      <c r="P135" s="36"/>
    </row>
    <row r="136" spans="1:16" ht="45" customHeight="1">
      <c r="A136" s="162"/>
      <c r="B136" s="159"/>
      <c r="C136" s="47" t="s">
        <v>14</v>
      </c>
      <c r="D136" s="79">
        <v>1</v>
      </c>
      <c r="E136" s="56"/>
      <c r="F136" s="105" t="s">
        <v>125</v>
      </c>
      <c r="G136" s="200">
        <v>1082661.99</v>
      </c>
      <c r="H136" s="104"/>
      <c r="I136" s="104">
        <v>12</v>
      </c>
      <c r="J136" s="201">
        <f t="shared" si="4"/>
        <v>90221.832500000004</v>
      </c>
      <c r="K136" s="39"/>
      <c r="L136" s="39"/>
      <c r="M136" s="39"/>
      <c r="N136" s="39"/>
      <c r="O136" s="43"/>
      <c r="P136" s="36"/>
    </row>
    <row r="137" spans="1:16" ht="45" customHeight="1">
      <c r="A137" s="162"/>
      <c r="B137" s="159"/>
      <c r="C137" s="47" t="s">
        <v>95</v>
      </c>
      <c r="D137" s="79">
        <v>1</v>
      </c>
      <c r="E137" s="56"/>
      <c r="F137" s="105" t="s">
        <v>126</v>
      </c>
      <c r="G137" s="200">
        <v>1031800.02</v>
      </c>
      <c r="H137" s="104"/>
      <c r="I137" s="104">
        <v>12</v>
      </c>
      <c r="J137" s="201">
        <f t="shared" si="4"/>
        <v>85983.335000000006</v>
      </c>
      <c r="K137" s="39"/>
      <c r="L137" s="39"/>
      <c r="M137" s="39"/>
      <c r="N137" s="39"/>
      <c r="O137" s="43"/>
      <c r="P137" s="36"/>
    </row>
    <row r="138" spans="1:16" ht="45" customHeight="1">
      <c r="A138" s="162"/>
      <c r="B138" s="159"/>
      <c r="C138" s="47" t="s">
        <v>65</v>
      </c>
      <c r="D138" s="79">
        <v>1</v>
      </c>
      <c r="E138" s="56"/>
      <c r="F138" s="105" t="s">
        <v>127</v>
      </c>
      <c r="G138" s="200">
        <v>949929.26</v>
      </c>
      <c r="H138" s="104"/>
      <c r="I138" s="104">
        <v>12</v>
      </c>
      <c r="J138" s="201">
        <f t="shared" si="4"/>
        <v>79160.771666666667</v>
      </c>
      <c r="K138" s="39"/>
      <c r="L138" s="39"/>
      <c r="M138" s="39"/>
      <c r="N138" s="39"/>
      <c r="O138" s="43"/>
      <c r="P138" s="36"/>
    </row>
    <row r="139" spans="1:16" ht="45" customHeight="1" thickBot="1">
      <c r="A139" s="163"/>
      <c r="B139" s="160"/>
      <c r="C139" s="49" t="s">
        <v>10</v>
      </c>
      <c r="D139" s="80">
        <v>1</v>
      </c>
      <c r="E139" s="57"/>
      <c r="F139" s="107" t="s">
        <v>128</v>
      </c>
      <c r="G139" s="202">
        <v>1318571.3700000001</v>
      </c>
      <c r="H139" s="106"/>
      <c r="I139" s="106">
        <v>12</v>
      </c>
      <c r="J139" s="203">
        <f t="shared" si="4"/>
        <v>109880.94750000001</v>
      </c>
      <c r="K139" s="39"/>
      <c r="L139" s="39"/>
      <c r="M139" s="39"/>
      <c r="N139" s="39"/>
      <c r="O139" s="43"/>
      <c r="P139" s="36"/>
    </row>
    <row r="140" spans="1:16" ht="45" customHeight="1">
      <c r="A140" s="161">
        <v>20</v>
      </c>
      <c r="B140" s="158" t="s">
        <v>34</v>
      </c>
      <c r="C140" s="51" t="s">
        <v>11</v>
      </c>
      <c r="D140" s="81">
        <v>1</v>
      </c>
      <c r="E140" s="81"/>
      <c r="F140" s="78" t="s">
        <v>222</v>
      </c>
      <c r="G140" s="204">
        <v>1511589</v>
      </c>
      <c r="H140" s="145"/>
      <c r="I140" s="145">
        <v>12</v>
      </c>
      <c r="J140" s="205">
        <f t="shared" ref="J140:J195" si="5">G140/I140</f>
        <v>125965.75</v>
      </c>
      <c r="K140" s="39"/>
      <c r="L140" s="39"/>
      <c r="M140" s="39"/>
      <c r="N140" s="39"/>
      <c r="O140" s="43"/>
      <c r="P140" s="36"/>
    </row>
    <row r="141" spans="1:16" ht="45" customHeight="1">
      <c r="A141" s="162"/>
      <c r="B141" s="159"/>
      <c r="C141" s="47" t="s">
        <v>12</v>
      </c>
      <c r="D141" s="79">
        <v>1</v>
      </c>
      <c r="E141" s="79"/>
      <c r="F141" s="76" t="s">
        <v>223</v>
      </c>
      <c r="G141" s="200">
        <v>859330.5</v>
      </c>
      <c r="H141" s="146"/>
      <c r="I141" s="146">
        <v>12</v>
      </c>
      <c r="J141" s="201">
        <f t="shared" si="5"/>
        <v>71610.875</v>
      </c>
      <c r="K141" s="39"/>
      <c r="L141" s="39"/>
      <c r="M141" s="39"/>
      <c r="N141" s="39"/>
      <c r="O141" s="43"/>
      <c r="P141" s="36"/>
    </row>
    <row r="142" spans="1:16" ht="45" customHeight="1">
      <c r="A142" s="162"/>
      <c r="B142" s="159"/>
      <c r="C142" s="47" t="s">
        <v>96</v>
      </c>
      <c r="D142" s="79">
        <v>1</v>
      </c>
      <c r="E142" s="79"/>
      <c r="F142" s="76" t="s">
        <v>224</v>
      </c>
      <c r="G142" s="200">
        <v>990916.19</v>
      </c>
      <c r="H142" s="146"/>
      <c r="I142" s="146">
        <v>12</v>
      </c>
      <c r="J142" s="201">
        <f t="shared" si="5"/>
        <v>82576.349166666667</v>
      </c>
      <c r="K142" s="39"/>
      <c r="L142" s="39"/>
      <c r="M142" s="39"/>
      <c r="N142" s="39"/>
      <c r="O142" s="43"/>
      <c r="P142" s="36"/>
    </row>
    <row r="143" spans="1:16" ht="45" customHeight="1">
      <c r="A143" s="162"/>
      <c r="B143" s="159"/>
      <c r="C143" s="47" t="s">
        <v>13</v>
      </c>
      <c r="D143" s="79">
        <v>1</v>
      </c>
      <c r="E143" s="79"/>
      <c r="F143" s="76" t="s">
        <v>225</v>
      </c>
      <c r="G143" s="200">
        <v>996058.34</v>
      </c>
      <c r="H143" s="146"/>
      <c r="I143" s="146">
        <v>12</v>
      </c>
      <c r="J143" s="201">
        <f t="shared" si="5"/>
        <v>83004.861666666664</v>
      </c>
      <c r="K143" s="39"/>
      <c r="L143" s="39"/>
      <c r="M143" s="39"/>
      <c r="N143" s="39"/>
      <c r="O143" s="43"/>
      <c r="P143" s="36"/>
    </row>
    <row r="144" spans="1:16" ht="45" customHeight="1">
      <c r="A144" s="162"/>
      <c r="B144" s="159"/>
      <c r="C144" s="47" t="s">
        <v>14</v>
      </c>
      <c r="D144" s="79">
        <v>1</v>
      </c>
      <c r="E144" s="79"/>
      <c r="F144" s="76" t="s">
        <v>226</v>
      </c>
      <c r="G144" s="200">
        <v>887334.48</v>
      </c>
      <c r="H144" s="146"/>
      <c r="I144" s="146">
        <v>12</v>
      </c>
      <c r="J144" s="201">
        <f t="shared" si="5"/>
        <v>73944.539999999994</v>
      </c>
      <c r="K144" s="39"/>
      <c r="L144" s="39"/>
      <c r="M144" s="39"/>
      <c r="N144" s="39"/>
      <c r="O144" s="43"/>
      <c r="P144" s="36"/>
    </row>
    <row r="145" spans="1:16" ht="45" customHeight="1">
      <c r="A145" s="162"/>
      <c r="B145" s="159"/>
      <c r="C145" s="47" t="s">
        <v>97</v>
      </c>
      <c r="D145" s="79">
        <v>1</v>
      </c>
      <c r="E145" s="79"/>
      <c r="F145" s="76" t="s">
        <v>227</v>
      </c>
      <c r="G145" s="200">
        <v>882172.8</v>
      </c>
      <c r="H145" s="146"/>
      <c r="I145" s="146">
        <v>12</v>
      </c>
      <c r="J145" s="201">
        <f t="shared" si="5"/>
        <v>73514.400000000009</v>
      </c>
      <c r="K145" s="39"/>
      <c r="L145" s="39"/>
      <c r="M145" s="39"/>
      <c r="N145" s="39"/>
      <c r="O145" s="43"/>
      <c r="P145" s="36"/>
    </row>
    <row r="146" spans="1:16" ht="45" customHeight="1" thickBot="1">
      <c r="A146" s="163"/>
      <c r="B146" s="160"/>
      <c r="C146" s="49" t="s">
        <v>10</v>
      </c>
      <c r="D146" s="80">
        <v>1</v>
      </c>
      <c r="E146" s="80"/>
      <c r="F146" s="77" t="s">
        <v>228</v>
      </c>
      <c r="G146" s="202">
        <v>892338.96</v>
      </c>
      <c r="H146" s="147"/>
      <c r="I146" s="147">
        <v>12</v>
      </c>
      <c r="J146" s="203">
        <f t="shared" si="5"/>
        <v>74361.58</v>
      </c>
      <c r="K146" s="39"/>
      <c r="L146" s="39"/>
      <c r="M146" s="39"/>
      <c r="N146" s="39"/>
      <c r="O146" s="43"/>
      <c r="P146" s="36"/>
    </row>
    <row r="147" spans="1:16" ht="45" customHeight="1">
      <c r="A147" s="161">
        <v>21</v>
      </c>
      <c r="B147" s="158" t="s">
        <v>35</v>
      </c>
      <c r="C147" s="51" t="s">
        <v>11</v>
      </c>
      <c r="D147" s="52">
        <v>1</v>
      </c>
      <c r="E147" s="52"/>
      <c r="F147" s="78" t="s">
        <v>333</v>
      </c>
      <c r="G147" s="111">
        <v>1585406.67</v>
      </c>
      <c r="H147" s="53"/>
      <c r="I147" s="52">
        <v>12</v>
      </c>
      <c r="J147" s="205">
        <f t="shared" si="5"/>
        <v>132117.2225</v>
      </c>
      <c r="K147" s="39"/>
      <c r="L147" s="39"/>
      <c r="M147" s="39"/>
      <c r="N147" s="39"/>
      <c r="O147" s="43"/>
      <c r="P147" s="36"/>
    </row>
    <row r="148" spans="1:16" ht="45" customHeight="1">
      <c r="A148" s="162"/>
      <c r="B148" s="159"/>
      <c r="C148" s="47" t="s">
        <v>12</v>
      </c>
      <c r="D148" s="48">
        <v>1</v>
      </c>
      <c r="E148" s="48"/>
      <c r="F148" s="76" t="s">
        <v>334</v>
      </c>
      <c r="G148" s="109">
        <v>1129273.23</v>
      </c>
      <c r="H148" s="41"/>
      <c r="I148" s="48">
        <v>12</v>
      </c>
      <c r="J148" s="201">
        <f t="shared" si="5"/>
        <v>94106.102499999994</v>
      </c>
      <c r="K148" s="39"/>
      <c r="L148" s="39"/>
      <c r="M148" s="39"/>
      <c r="N148" s="39"/>
      <c r="O148" s="43"/>
      <c r="P148" s="36"/>
    </row>
    <row r="149" spans="1:16" ht="45" customHeight="1">
      <c r="A149" s="162"/>
      <c r="B149" s="159"/>
      <c r="C149" s="47" t="s">
        <v>13</v>
      </c>
      <c r="D149" s="48">
        <v>1</v>
      </c>
      <c r="E149" s="48"/>
      <c r="F149" s="76" t="s">
        <v>335</v>
      </c>
      <c r="G149" s="109">
        <v>1210418.46</v>
      </c>
      <c r="H149" s="41"/>
      <c r="I149" s="48">
        <v>12</v>
      </c>
      <c r="J149" s="201">
        <f t="shared" si="5"/>
        <v>100868.205</v>
      </c>
      <c r="K149" s="39"/>
      <c r="L149" s="39"/>
      <c r="M149" s="39"/>
      <c r="N149" s="39"/>
      <c r="O149" s="43"/>
      <c r="P149" s="36"/>
    </row>
    <row r="150" spans="1:16" ht="45" customHeight="1">
      <c r="A150" s="162"/>
      <c r="B150" s="159"/>
      <c r="C150" s="47" t="s">
        <v>14</v>
      </c>
      <c r="D150" s="48">
        <v>1</v>
      </c>
      <c r="E150" s="48"/>
      <c r="F150" s="76" t="s">
        <v>336</v>
      </c>
      <c r="G150" s="109">
        <v>1062125.29</v>
      </c>
      <c r="H150" s="41"/>
      <c r="I150" s="48">
        <v>12</v>
      </c>
      <c r="J150" s="201">
        <f t="shared" si="5"/>
        <v>88510.440833333341</v>
      </c>
      <c r="K150" s="39"/>
      <c r="L150" s="39"/>
      <c r="M150" s="39"/>
      <c r="N150" s="39"/>
      <c r="O150" s="43"/>
      <c r="P150" s="36"/>
    </row>
    <row r="151" spans="1:16" ht="45" customHeight="1" thickBot="1">
      <c r="A151" s="163"/>
      <c r="B151" s="160"/>
      <c r="C151" s="49" t="s">
        <v>10</v>
      </c>
      <c r="D151" s="50">
        <v>1</v>
      </c>
      <c r="E151" s="50"/>
      <c r="F151" s="77" t="s">
        <v>337</v>
      </c>
      <c r="G151" s="110">
        <v>1012828.8</v>
      </c>
      <c r="H151" s="42"/>
      <c r="I151" s="50">
        <v>12</v>
      </c>
      <c r="J151" s="203">
        <f t="shared" si="5"/>
        <v>84402.400000000009</v>
      </c>
      <c r="K151" s="39"/>
      <c r="L151" s="39"/>
      <c r="M151" s="39"/>
      <c r="N151" s="39"/>
      <c r="O151" s="43"/>
      <c r="P151" s="36"/>
    </row>
    <row r="152" spans="1:16" ht="45" customHeight="1">
      <c r="A152" s="161">
        <v>22</v>
      </c>
      <c r="B152" s="158" t="s">
        <v>36</v>
      </c>
      <c r="C152" s="51" t="s">
        <v>11</v>
      </c>
      <c r="D152" s="81">
        <v>1</v>
      </c>
      <c r="E152" s="81"/>
      <c r="F152" s="78" t="s">
        <v>158</v>
      </c>
      <c r="G152" s="204">
        <v>1196982.55</v>
      </c>
      <c r="H152" s="145"/>
      <c r="I152" s="145">
        <v>12</v>
      </c>
      <c r="J152" s="205">
        <f t="shared" si="5"/>
        <v>99748.545833333337</v>
      </c>
      <c r="K152" s="39"/>
      <c r="L152" s="39"/>
      <c r="M152" s="39"/>
      <c r="N152" s="39"/>
      <c r="O152" s="43"/>
      <c r="P152" s="36"/>
    </row>
    <row r="153" spans="1:16" ht="45" customHeight="1">
      <c r="A153" s="162"/>
      <c r="B153" s="159"/>
      <c r="C153" s="47" t="s">
        <v>12</v>
      </c>
      <c r="D153" s="79">
        <v>1</v>
      </c>
      <c r="E153" s="79"/>
      <c r="F153" s="76" t="s">
        <v>159</v>
      </c>
      <c r="G153" s="200">
        <v>685518.97</v>
      </c>
      <c r="H153" s="146"/>
      <c r="I153" s="146">
        <v>12</v>
      </c>
      <c r="J153" s="201">
        <f t="shared" si="5"/>
        <v>57126.580833333333</v>
      </c>
      <c r="K153" s="39"/>
      <c r="L153" s="39"/>
      <c r="M153" s="39"/>
      <c r="N153" s="39"/>
      <c r="O153" s="43"/>
      <c r="P153" s="36"/>
    </row>
    <row r="154" spans="1:16" ht="45" customHeight="1">
      <c r="A154" s="162"/>
      <c r="B154" s="159"/>
      <c r="C154" s="47" t="s">
        <v>100</v>
      </c>
      <c r="D154" s="79">
        <v>1</v>
      </c>
      <c r="E154" s="79"/>
      <c r="F154" s="76" t="s">
        <v>160</v>
      </c>
      <c r="G154" s="200">
        <v>988922.38</v>
      </c>
      <c r="H154" s="146"/>
      <c r="I154" s="146">
        <v>12</v>
      </c>
      <c r="J154" s="201">
        <f t="shared" si="5"/>
        <v>82410.198333333334</v>
      </c>
      <c r="K154" s="39"/>
      <c r="L154" s="39"/>
      <c r="M154" s="39"/>
      <c r="N154" s="39"/>
      <c r="O154" s="43"/>
      <c r="P154" s="36"/>
    </row>
    <row r="155" spans="1:16" ht="45" customHeight="1">
      <c r="A155" s="162"/>
      <c r="B155" s="159"/>
      <c r="C155" s="47" t="s">
        <v>57</v>
      </c>
      <c r="D155" s="79">
        <v>1</v>
      </c>
      <c r="E155" s="79"/>
      <c r="F155" s="76" t="s">
        <v>161</v>
      </c>
      <c r="G155" s="200">
        <v>1049340.8700000001</v>
      </c>
      <c r="H155" s="146"/>
      <c r="I155" s="146">
        <v>12</v>
      </c>
      <c r="J155" s="201">
        <f t="shared" si="5"/>
        <v>87445.072500000009</v>
      </c>
      <c r="K155" s="39"/>
      <c r="L155" s="39"/>
      <c r="M155" s="39"/>
      <c r="N155" s="39"/>
      <c r="O155" s="43"/>
      <c r="P155" s="36"/>
    </row>
    <row r="156" spans="1:16" ht="45" customHeight="1" thickBot="1">
      <c r="A156" s="163"/>
      <c r="B156" s="160"/>
      <c r="C156" s="49" t="s">
        <v>10</v>
      </c>
      <c r="D156" s="80">
        <v>1</v>
      </c>
      <c r="E156" s="80"/>
      <c r="F156" s="77" t="s">
        <v>162</v>
      </c>
      <c r="G156" s="202">
        <v>868556.06</v>
      </c>
      <c r="H156" s="147"/>
      <c r="I156" s="147">
        <v>12</v>
      </c>
      <c r="J156" s="203">
        <f t="shared" si="5"/>
        <v>72379.671666666676</v>
      </c>
      <c r="K156" s="39"/>
      <c r="L156" s="39"/>
      <c r="M156" s="39"/>
      <c r="N156" s="39"/>
      <c r="O156" s="43"/>
      <c r="P156" s="36"/>
    </row>
    <row r="157" spans="1:16" ht="45" customHeight="1">
      <c r="A157" s="161">
        <v>23</v>
      </c>
      <c r="B157" s="158" t="s">
        <v>37</v>
      </c>
      <c r="C157" s="51" t="s">
        <v>11</v>
      </c>
      <c r="D157" s="81">
        <v>1</v>
      </c>
      <c r="E157" s="81"/>
      <c r="F157" s="78" t="s">
        <v>129</v>
      </c>
      <c r="G157" s="204">
        <v>1276757.0900000001</v>
      </c>
      <c r="H157" s="145"/>
      <c r="I157" s="145">
        <v>12</v>
      </c>
      <c r="J157" s="205">
        <f t="shared" si="5"/>
        <v>106396.42416666668</v>
      </c>
      <c r="K157" s="39"/>
      <c r="L157" s="39"/>
      <c r="M157" s="39"/>
      <c r="N157" s="39"/>
      <c r="O157" s="43"/>
      <c r="P157" s="36"/>
    </row>
    <row r="158" spans="1:16" ht="45" customHeight="1">
      <c r="A158" s="162"/>
      <c r="B158" s="159"/>
      <c r="C158" s="47" t="s">
        <v>12</v>
      </c>
      <c r="D158" s="79">
        <v>1</v>
      </c>
      <c r="E158" s="79"/>
      <c r="F158" s="76" t="s">
        <v>130</v>
      </c>
      <c r="G158" s="200">
        <v>754798.94000000006</v>
      </c>
      <c r="H158" s="146"/>
      <c r="I158" s="146">
        <v>12</v>
      </c>
      <c r="J158" s="201">
        <f t="shared" si="5"/>
        <v>62899.911666666674</v>
      </c>
      <c r="K158" s="39"/>
      <c r="L158" s="39"/>
      <c r="M158" s="39"/>
      <c r="N158" s="39"/>
      <c r="O158" s="43"/>
      <c r="P158" s="36"/>
    </row>
    <row r="159" spans="1:16" ht="45" customHeight="1">
      <c r="A159" s="162"/>
      <c r="B159" s="159"/>
      <c r="C159" s="47" t="s">
        <v>13</v>
      </c>
      <c r="D159" s="79">
        <v>1</v>
      </c>
      <c r="E159" s="79"/>
      <c r="F159" s="76" t="s">
        <v>131</v>
      </c>
      <c r="G159" s="200">
        <v>755795.5</v>
      </c>
      <c r="H159" s="146"/>
      <c r="I159" s="146">
        <v>12</v>
      </c>
      <c r="J159" s="201">
        <f t="shared" si="5"/>
        <v>62982.958333333336</v>
      </c>
      <c r="K159" s="39"/>
      <c r="L159" s="39"/>
      <c r="M159" s="39"/>
      <c r="N159" s="39"/>
      <c r="O159" s="43"/>
      <c r="P159" s="36"/>
    </row>
    <row r="160" spans="1:16" ht="45" customHeight="1">
      <c r="A160" s="162"/>
      <c r="B160" s="159"/>
      <c r="C160" s="47" t="s">
        <v>57</v>
      </c>
      <c r="D160" s="79">
        <v>1</v>
      </c>
      <c r="E160" s="79"/>
      <c r="F160" s="76" t="s">
        <v>133</v>
      </c>
      <c r="G160" s="200">
        <v>782211.25</v>
      </c>
      <c r="H160" s="146"/>
      <c r="I160" s="146">
        <v>12</v>
      </c>
      <c r="J160" s="201">
        <f t="shared" si="5"/>
        <v>65184.270833333336</v>
      </c>
      <c r="K160" s="39"/>
      <c r="L160" s="39"/>
      <c r="M160" s="39"/>
      <c r="N160" s="39"/>
      <c r="O160" s="43"/>
      <c r="P160" s="36"/>
    </row>
    <row r="161" spans="1:16" ht="45" customHeight="1">
      <c r="A161" s="162"/>
      <c r="B161" s="159"/>
      <c r="C161" s="47" t="s">
        <v>66</v>
      </c>
      <c r="D161" s="79">
        <v>1</v>
      </c>
      <c r="E161" s="79"/>
      <c r="F161" s="76" t="s">
        <v>134</v>
      </c>
      <c r="G161" s="200">
        <v>828852.55</v>
      </c>
      <c r="H161" s="146"/>
      <c r="I161" s="146">
        <v>12</v>
      </c>
      <c r="J161" s="201">
        <f t="shared" si="5"/>
        <v>69071.045833333337</v>
      </c>
      <c r="K161" s="39"/>
      <c r="L161" s="39"/>
      <c r="M161" s="39"/>
      <c r="N161" s="39"/>
      <c r="O161" s="43"/>
      <c r="P161" s="36"/>
    </row>
    <row r="162" spans="1:16" ht="45" customHeight="1">
      <c r="A162" s="162"/>
      <c r="B162" s="159"/>
      <c r="C162" s="47" t="s">
        <v>75</v>
      </c>
      <c r="D162" s="79">
        <v>1</v>
      </c>
      <c r="E162" s="79"/>
      <c r="F162" s="76" t="s">
        <v>135</v>
      </c>
      <c r="G162" s="200">
        <v>662213.42999999993</v>
      </c>
      <c r="H162" s="146"/>
      <c r="I162" s="146">
        <v>12</v>
      </c>
      <c r="J162" s="201">
        <f t="shared" si="5"/>
        <v>55184.452499999992</v>
      </c>
      <c r="K162" s="39"/>
      <c r="L162" s="39"/>
      <c r="M162" s="39"/>
      <c r="N162" s="39"/>
      <c r="O162" s="43"/>
      <c r="P162" s="36"/>
    </row>
    <row r="163" spans="1:16" ht="45" customHeight="1">
      <c r="A163" s="162"/>
      <c r="B163" s="159"/>
      <c r="C163" s="47" t="s">
        <v>14</v>
      </c>
      <c r="D163" s="79">
        <v>1</v>
      </c>
      <c r="E163" s="79"/>
      <c r="F163" s="76" t="s">
        <v>132</v>
      </c>
      <c r="G163" s="200">
        <v>889808.64</v>
      </c>
      <c r="H163" s="146"/>
      <c r="I163" s="146">
        <v>12</v>
      </c>
      <c r="J163" s="201">
        <f t="shared" si="5"/>
        <v>74150.720000000001</v>
      </c>
      <c r="K163" s="39"/>
      <c r="L163" s="39"/>
      <c r="M163" s="39"/>
      <c r="N163" s="39"/>
      <c r="O163" s="43"/>
      <c r="P163" s="36"/>
    </row>
    <row r="164" spans="1:16" ht="45" customHeight="1" thickBot="1">
      <c r="A164" s="163"/>
      <c r="B164" s="160"/>
      <c r="C164" s="49" t="s">
        <v>10</v>
      </c>
      <c r="D164" s="80">
        <v>1</v>
      </c>
      <c r="E164" s="80"/>
      <c r="F164" s="77" t="s">
        <v>136</v>
      </c>
      <c r="G164" s="202">
        <v>1078884.03</v>
      </c>
      <c r="H164" s="147"/>
      <c r="I164" s="147">
        <v>12</v>
      </c>
      <c r="J164" s="203">
        <f t="shared" si="5"/>
        <v>89907.002500000002</v>
      </c>
      <c r="K164" s="39"/>
      <c r="L164" s="39"/>
      <c r="M164" s="39"/>
      <c r="N164" s="39"/>
      <c r="O164" s="43"/>
      <c r="P164" s="36"/>
    </row>
    <row r="165" spans="1:16" ht="45" customHeight="1">
      <c r="A165" s="189">
        <v>24</v>
      </c>
      <c r="B165" s="164" t="s">
        <v>38</v>
      </c>
      <c r="C165" s="51" t="s">
        <v>58</v>
      </c>
      <c r="D165" s="52">
        <v>1</v>
      </c>
      <c r="E165" s="55"/>
      <c r="F165" s="78" t="s">
        <v>366</v>
      </c>
      <c r="G165" s="111">
        <v>1387791.6</v>
      </c>
      <c r="H165" s="53"/>
      <c r="I165" s="52">
        <v>12</v>
      </c>
      <c r="J165" s="205">
        <f t="shared" si="5"/>
        <v>115649.3</v>
      </c>
      <c r="K165" s="39"/>
      <c r="L165" s="39"/>
      <c r="M165" s="39"/>
      <c r="N165" s="39"/>
      <c r="O165" s="43"/>
      <c r="P165" s="36"/>
    </row>
    <row r="166" spans="1:16" ht="45" customHeight="1">
      <c r="A166" s="190"/>
      <c r="B166" s="165"/>
      <c r="C166" s="133" t="s">
        <v>102</v>
      </c>
      <c r="D166" s="131">
        <v>1</v>
      </c>
      <c r="E166" s="56"/>
      <c r="F166" s="76" t="s">
        <v>367</v>
      </c>
      <c r="G166" s="109">
        <v>104890.13</v>
      </c>
      <c r="H166" s="41"/>
      <c r="I166" s="48">
        <v>2</v>
      </c>
      <c r="J166" s="201">
        <f>G166/I166</f>
        <v>52445.065000000002</v>
      </c>
      <c r="K166" s="39"/>
      <c r="L166" s="39"/>
      <c r="M166" s="39"/>
      <c r="N166" s="39"/>
      <c r="O166" s="43"/>
      <c r="P166" s="36"/>
    </row>
    <row r="167" spans="1:16" ht="45" customHeight="1">
      <c r="A167" s="190"/>
      <c r="B167" s="165"/>
      <c r="C167" s="133" t="s">
        <v>102</v>
      </c>
      <c r="D167" s="131">
        <v>1</v>
      </c>
      <c r="E167" s="56"/>
      <c r="F167" s="76" t="s">
        <v>368</v>
      </c>
      <c r="G167" s="109">
        <v>142556.60999999999</v>
      </c>
      <c r="H167" s="41"/>
      <c r="I167" s="48">
        <v>2</v>
      </c>
      <c r="J167" s="201">
        <f t="shared" si="5"/>
        <v>71278.304999999993</v>
      </c>
      <c r="K167" s="39"/>
      <c r="L167" s="39"/>
      <c r="M167" s="39"/>
      <c r="N167" s="39"/>
      <c r="O167" s="43"/>
      <c r="P167" s="36"/>
    </row>
    <row r="168" spans="1:16" ht="45" customHeight="1">
      <c r="A168" s="190"/>
      <c r="B168" s="165"/>
      <c r="C168" s="47" t="s">
        <v>103</v>
      </c>
      <c r="D168" s="48">
        <v>1</v>
      </c>
      <c r="E168" s="56"/>
      <c r="F168" s="76" t="s">
        <v>369</v>
      </c>
      <c r="G168" s="109">
        <v>890183.31</v>
      </c>
      <c r="H168" s="41"/>
      <c r="I168" s="48">
        <v>12</v>
      </c>
      <c r="J168" s="201">
        <f t="shared" si="5"/>
        <v>74181.942500000005</v>
      </c>
      <c r="K168" s="39"/>
      <c r="L168" s="39"/>
      <c r="M168" s="39"/>
      <c r="N168" s="39"/>
      <c r="O168" s="43"/>
      <c r="P168" s="36"/>
    </row>
    <row r="169" spans="1:16" ht="45" customHeight="1">
      <c r="A169" s="190"/>
      <c r="B169" s="165"/>
      <c r="C169" s="47" t="s">
        <v>104</v>
      </c>
      <c r="D169" s="48">
        <v>1</v>
      </c>
      <c r="E169" s="56"/>
      <c r="F169" s="76" t="s">
        <v>370</v>
      </c>
      <c r="G169" s="109">
        <v>900961.73</v>
      </c>
      <c r="H169" s="41"/>
      <c r="I169" s="48">
        <v>12</v>
      </c>
      <c r="J169" s="201">
        <f t="shared" si="5"/>
        <v>75080.144166666665</v>
      </c>
      <c r="K169" s="39"/>
      <c r="L169" s="39"/>
      <c r="M169" s="39"/>
      <c r="N169" s="39"/>
      <c r="O169" s="43"/>
      <c r="P169" s="36"/>
    </row>
    <row r="170" spans="1:16" ht="45" customHeight="1">
      <c r="A170" s="190"/>
      <c r="B170" s="165"/>
      <c r="C170" s="47" t="s">
        <v>105</v>
      </c>
      <c r="D170" s="48">
        <v>1</v>
      </c>
      <c r="E170" s="56"/>
      <c r="F170" s="76" t="s">
        <v>371</v>
      </c>
      <c r="G170" s="109">
        <v>818755.66</v>
      </c>
      <c r="H170" s="41"/>
      <c r="I170" s="48">
        <v>12</v>
      </c>
      <c r="J170" s="201">
        <f t="shared" si="5"/>
        <v>68229.638333333336</v>
      </c>
      <c r="K170" s="39"/>
      <c r="L170" s="39"/>
      <c r="M170" s="39"/>
      <c r="N170" s="39"/>
      <c r="O170" s="43"/>
      <c r="P170" s="36"/>
    </row>
    <row r="171" spans="1:16" ht="45" customHeight="1" thickBot="1">
      <c r="A171" s="191"/>
      <c r="B171" s="166"/>
      <c r="C171" s="49" t="s">
        <v>63</v>
      </c>
      <c r="D171" s="50">
        <v>1</v>
      </c>
      <c r="E171" s="57"/>
      <c r="F171" s="77" t="s">
        <v>372</v>
      </c>
      <c r="G171" s="110">
        <v>886884.16</v>
      </c>
      <c r="H171" s="42"/>
      <c r="I171" s="50">
        <v>12</v>
      </c>
      <c r="J171" s="203">
        <f t="shared" si="5"/>
        <v>73907.013333333336</v>
      </c>
      <c r="K171" s="39"/>
      <c r="L171" s="39"/>
      <c r="M171" s="39"/>
      <c r="N171" s="39"/>
      <c r="O171" s="43"/>
      <c r="P171" s="36"/>
    </row>
    <row r="172" spans="1:16" ht="45" customHeight="1">
      <c r="A172" s="189">
        <v>25</v>
      </c>
      <c r="B172" s="164" t="s">
        <v>82</v>
      </c>
      <c r="C172" s="51" t="s">
        <v>11</v>
      </c>
      <c r="D172" s="52">
        <v>1</v>
      </c>
      <c r="E172" s="52"/>
      <c r="F172" s="78" t="s">
        <v>338</v>
      </c>
      <c r="G172" s="111">
        <v>1457454</v>
      </c>
      <c r="H172" s="53"/>
      <c r="I172" s="52">
        <v>12</v>
      </c>
      <c r="J172" s="205">
        <f t="shared" si="5"/>
        <v>121454.5</v>
      </c>
      <c r="K172" s="39"/>
      <c r="L172" s="39"/>
      <c r="M172" s="39"/>
      <c r="N172" s="39"/>
      <c r="O172" s="43"/>
      <c r="P172" s="36"/>
    </row>
    <row r="173" spans="1:16" ht="45" customHeight="1">
      <c r="A173" s="190"/>
      <c r="B173" s="165"/>
      <c r="C173" s="47" t="s">
        <v>242</v>
      </c>
      <c r="D173" s="48">
        <v>1</v>
      </c>
      <c r="E173" s="48"/>
      <c r="F173" s="76" t="s">
        <v>339</v>
      </c>
      <c r="G173" s="109">
        <v>771430</v>
      </c>
      <c r="H173" s="41"/>
      <c r="I173" s="48">
        <v>12</v>
      </c>
      <c r="J173" s="201">
        <f t="shared" si="5"/>
        <v>64285.833333333336</v>
      </c>
      <c r="K173" s="39"/>
      <c r="L173" s="39"/>
      <c r="M173" s="39"/>
      <c r="N173" s="39"/>
      <c r="O173" s="43"/>
      <c r="P173" s="36"/>
    </row>
    <row r="174" spans="1:16" ht="45" customHeight="1">
      <c r="A174" s="190"/>
      <c r="B174" s="165"/>
      <c r="C174" s="47" t="s">
        <v>12</v>
      </c>
      <c r="D174" s="48">
        <v>1</v>
      </c>
      <c r="E174" s="48"/>
      <c r="F174" s="76" t="s">
        <v>340</v>
      </c>
      <c r="G174" s="109">
        <v>809707</v>
      </c>
      <c r="H174" s="41"/>
      <c r="I174" s="48">
        <v>12</v>
      </c>
      <c r="J174" s="201">
        <f t="shared" si="5"/>
        <v>67475.583333333328</v>
      </c>
      <c r="K174" s="39"/>
      <c r="L174" s="39"/>
      <c r="M174" s="39"/>
      <c r="N174" s="39"/>
      <c r="O174" s="43"/>
      <c r="P174" s="36"/>
    </row>
    <row r="175" spans="1:16" ht="45" customHeight="1">
      <c r="A175" s="190"/>
      <c r="B175" s="165"/>
      <c r="C175" s="47" t="s">
        <v>13</v>
      </c>
      <c r="D175" s="48">
        <v>1</v>
      </c>
      <c r="E175" s="48"/>
      <c r="F175" s="76" t="s">
        <v>341</v>
      </c>
      <c r="G175" s="109">
        <v>820739</v>
      </c>
      <c r="H175" s="41"/>
      <c r="I175" s="48">
        <v>12</v>
      </c>
      <c r="J175" s="201">
        <f t="shared" si="5"/>
        <v>68394.916666666672</v>
      </c>
      <c r="K175" s="39"/>
      <c r="L175" s="39"/>
      <c r="M175" s="39"/>
      <c r="N175" s="39"/>
      <c r="O175" s="43"/>
      <c r="P175" s="36"/>
    </row>
    <row r="176" spans="1:16" ht="45" customHeight="1">
      <c r="A176" s="190"/>
      <c r="B176" s="165"/>
      <c r="C176" s="47" t="s">
        <v>14</v>
      </c>
      <c r="D176" s="48">
        <v>1</v>
      </c>
      <c r="E176" s="48"/>
      <c r="F176" s="76" t="s">
        <v>342</v>
      </c>
      <c r="G176" s="109">
        <v>767123</v>
      </c>
      <c r="H176" s="41"/>
      <c r="I176" s="48">
        <v>12</v>
      </c>
      <c r="J176" s="201">
        <f t="shared" si="5"/>
        <v>63926.916666666664</v>
      </c>
      <c r="K176" s="39"/>
      <c r="L176" s="39"/>
      <c r="M176" s="39"/>
      <c r="N176" s="39"/>
      <c r="O176" s="43"/>
      <c r="P176" s="36"/>
    </row>
    <row r="177" spans="1:16" ht="45" customHeight="1" thickBot="1">
      <c r="A177" s="191"/>
      <c r="B177" s="166"/>
      <c r="C177" s="49" t="s">
        <v>10</v>
      </c>
      <c r="D177" s="50">
        <v>1</v>
      </c>
      <c r="E177" s="50"/>
      <c r="F177" s="77" t="s">
        <v>343</v>
      </c>
      <c r="G177" s="110">
        <v>878945</v>
      </c>
      <c r="H177" s="42"/>
      <c r="I177" s="50">
        <v>12</v>
      </c>
      <c r="J177" s="203">
        <f t="shared" si="5"/>
        <v>73245.416666666672</v>
      </c>
      <c r="K177" s="39"/>
      <c r="L177" s="39"/>
      <c r="M177" s="39"/>
      <c r="N177" s="39"/>
      <c r="O177" s="43"/>
      <c r="P177" s="36"/>
    </row>
    <row r="178" spans="1:16" ht="45" customHeight="1">
      <c r="A178" s="161">
        <v>26</v>
      </c>
      <c r="B178" s="158" t="s">
        <v>40</v>
      </c>
      <c r="C178" s="51" t="s">
        <v>11</v>
      </c>
      <c r="D178" s="52">
        <v>1</v>
      </c>
      <c r="E178" s="52"/>
      <c r="F178" s="78" t="s">
        <v>361</v>
      </c>
      <c r="G178" s="111">
        <v>1140354</v>
      </c>
      <c r="H178" s="53"/>
      <c r="I178" s="52">
        <v>12</v>
      </c>
      <c r="J178" s="205">
        <f>G178/I178</f>
        <v>95029.5</v>
      </c>
      <c r="K178" s="39"/>
      <c r="L178" s="39"/>
      <c r="M178" s="39"/>
      <c r="N178" s="39"/>
      <c r="O178" s="43"/>
      <c r="P178" s="36"/>
    </row>
    <row r="179" spans="1:16" ht="45" customHeight="1">
      <c r="A179" s="162"/>
      <c r="B179" s="159"/>
      <c r="C179" s="47" t="s">
        <v>12</v>
      </c>
      <c r="D179" s="48">
        <v>1</v>
      </c>
      <c r="E179" s="48"/>
      <c r="F179" s="76" t="s">
        <v>362</v>
      </c>
      <c r="G179" s="109">
        <v>757153.7</v>
      </c>
      <c r="H179" s="41"/>
      <c r="I179" s="48">
        <v>12</v>
      </c>
      <c r="J179" s="201">
        <f t="shared" si="5"/>
        <v>63096.141666666663</v>
      </c>
      <c r="K179" s="39"/>
      <c r="L179" s="39"/>
      <c r="M179" s="39"/>
      <c r="N179" s="39"/>
      <c r="O179" s="43"/>
      <c r="P179" s="36"/>
    </row>
    <row r="180" spans="1:16" ht="45" customHeight="1">
      <c r="A180" s="162"/>
      <c r="B180" s="159"/>
      <c r="C180" s="47" t="s">
        <v>13</v>
      </c>
      <c r="D180" s="48">
        <v>1</v>
      </c>
      <c r="E180" s="48"/>
      <c r="F180" s="76" t="s">
        <v>363</v>
      </c>
      <c r="G180" s="109">
        <v>711966.24</v>
      </c>
      <c r="H180" s="41"/>
      <c r="I180" s="48">
        <v>12</v>
      </c>
      <c r="J180" s="201">
        <f t="shared" si="5"/>
        <v>59330.52</v>
      </c>
      <c r="K180" s="39"/>
      <c r="L180" s="39"/>
      <c r="M180" s="39"/>
      <c r="N180" s="39"/>
      <c r="O180" s="43"/>
      <c r="P180" s="36"/>
    </row>
    <row r="181" spans="1:16" ht="45" customHeight="1">
      <c r="A181" s="162"/>
      <c r="B181" s="159"/>
      <c r="C181" s="47" t="s">
        <v>56</v>
      </c>
      <c r="D181" s="48">
        <v>1</v>
      </c>
      <c r="E181" s="48"/>
      <c r="F181" s="76" t="s">
        <v>364</v>
      </c>
      <c r="G181" s="109">
        <v>752723.26</v>
      </c>
      <c r="H181" s="41"/>
      <c r="I181" s="48">
        <v>12</v>
      </c>
      <c r="J181" s="201">
        <f t="shared" si="5"/>
        <v>62726.938333333332</v>
      </c>
      <c r="K181" s="39"/>
      <c r="L181" s="39"/>
      <c r="M181" s="39"/>
      <c r="N181" s="39"/>
      <c r="O181" s="43"/>
      <c r="P181" s="36"/>
    </row>
    <row r="182" spans="1:16" ht="45" customHeight="1" thickBot="1">
      <c r="A182" s="163"/>
      <c r="B182" s="160"/>
      <c r="C182" s="49" t="s">
        <v>10</v>
      </c>
      <c r="D182" s="50">
        <v>1</v>
      </c>
      <c r="E182" s="50"/>
      <c r="F182" s="77" t="s">
        <v>365</v>
      </c>
      <c r="G182" s="110">
        <v>688583.24</v>
      </c>
      <c r="H182" s="42"/>
      <c r="I182" s="50">
        <v>12</v>
      </c>
      <c r="J182" s="203">
        <f t="shared" si="5"/>
        <v>57381.936666666668</v>
      </c>
      <c r="K182" s="39"/>
      <c r="L182" s="39"/>
      <c r="M182" s="39"/>
      <c r="N182" s="39"/>
      <c r="O182" s="43"/>
      <c r="P182" s="36"/>
    </row>
    <row r="183" spans="1:16" ht="45" customHeight="1">
      <c r="A183" s="161">
        <v>27</v>
      </c>
      <c r="B183" s="158" t="s">
        <v>41</v>
      </c>
      <c r="C183" s="51" t="s">
        <v>11</v>
      </c>
      <c r="D183" s="81">
        <v>1</v>
      </c>
      <c r="E183" s="81"/>
      <c r="F183" s="78" t="s">
        <v>272</v>
      </c>
      <c r="G183" s="204">
        <v>1279920.24</v>
      </c>
      <c r="H183" s="145"/>
      <c r="I183" s="145">
        <v>12</v>
      </c>
      <c r="J183" s="205">
        <f t="shared" si="5"/>
        <v>106660.02</v>
      </c>
      <c r="K183" s="39"/>
      <c r="L183" s="39"/>
      <c r="M183" s="39"/>
      <c r="N183" s="39"/>
      <c r="O183" s="43"/>
      <c r="P183" s="36"/>
    </row>
    <row r="184" spans="1:16" ht="45" customHeight="1">
      <c r="A184" s="162"/>
      <c r="B184" s="159"/>
      <c r="C184" s="47" t="s">
        <v>12</v>
      </c>
      <c r="D184" s="79">
        <v>1</v>
      </c>
      <c r="E184" s="79"/>
      <c r="F184" s="76" t="s">
        <v>273</v>
      </c>
      <c r="G184" s="200">
        <v>631281.22</v>
      </c>
      <c r="H184" s="146"/>
      <c r="I184" s="146">
        <v>12</v>
      </c>
      <c r="J184" s="201">
        <f t="shared" si="5"/>
        <v>52606.768333333333</v>
      </c>
      <c r="K184" s="39"/>
      <c r="L184" s="39"/>
      <c r="M184" s="39"/>
      <c r="N184" s="39"/>
      <c r="O184" s="43"/>
      <c r="P184" s="36"/>
    </row>
    <row r="185" spans="1:16" ht="45" customHeight="1">
      <c r="A185" s="162"/>
      <c r="B185" s="159"/>
      <c r="C185" s="47" t="s">
        <v>13</v>
      </c>
      <c r="D185" s="79">
        <v>1</v>
      </c>
      <c r="E185" s="79"/>
      <c r="F185" s="76" t="s">
        <v>274</v>
      </c>
      <c r="G185" s="200">
        <v>772876.13</v>
      </c>
      <c r="H185" s="146"/>
      <c r="I185" s="146">
        <v>12</v>
      </c>
      <c r="J185" s="201">
        <f t="shared" si="5"/>
        <v>64406.344166666669</v>
      </c>
      <c r="K185" s="39"/>
      <c r="L185" s="39"/>
      <c r="M185" s="39"/>
      <c r="N185" s="39"/>
      <c r="O185" s="43"/>
      <c r="P185" s="36"/>
    </row>
    <row r="186" spans="1:16" ht="45" customHeight="1">
      <c r="A186" s="162"/>
      <c r="B186" s="159"/>
      <c r="C186" s="47" t="s">
        <v>57</v>
      </c>
      <c r="D186" s="79">
        <v>1</v>
      </c>
      <c r="E186" s="79"/>
      <c r="F186" s="76" t="s">
        <v>275</v>
      </c>
      <c r="G186" s="200">
        <v>794749.81</v>
      </c>
      <c r="H186" s="146"/>
      <c r="I186" s="146">
        <v>12</v>
      </c>
      <c r="J186" s="201">
        <f t="shared" si="5"/>
        <v>66229.150833333333</v>
      </c>
      <c r="K186" s="39"/>
      <c r="L186" s="39"/>
      <c r="M186" s="39"/>
      <c r="N186" s="39"/>
      <c r="O186" s="43"/>
      <c r="P186" s="36"/>
    </row>
    <row r="187" spans="1:16" ht="45" customHeight="1">
      <c r="A187" s="162"/>
      <c r="B187" s="159"/>
      <c r="C187" s="133" t="s">
        <v>14</v>
      </c>
      <c r="D187" s="125">
        <v>1</v>
      </c>
      <c r="E187" s="79"/>
      <c r="F187" s="76" t="s">
        <v>276</v>
      </c>
      <c r="G187" s="200">
        <v>425738.51</v>
      </c>
      <c r="H187" s="146"/>
      <c r="I187" s="146">
        <v>7</v>
      </c>
      <c r="J187" s="201">
        <f t="shared" si="5"/>
        <v>60819.787142857145</v>
      </c>
      <c r="K187" s="39"/>
      <c r="L187" s="39"/>
      <c r="M187" s="39"/>
      <c r="N187" s="39"/>
      <c r="O187" s="43"/>
      <c r="P187" s="36"/>
    </row>
    <row r="188" spans="1:16" ht="45" customHeight="1">
      <c r="A188" s="162"/>
      <c r="B188" s="159"/>
      <c r="C188" s="133" t="s">
        <v>14</v>
      </c>
      <c r="D188" s="125">
        <v>1</v>
      </c>
      <c r="E188" s="79"/>
      <c r="F188" s="76" t="s">
        <v>277</v>
      </c>
      <c r="G188" s="200">
        <v>249244.41</v>
      </c>
      <c r="H188" s="146"/>
      <c r="I188" s="146">
        <v>5</v>
      </c>
      <c r="J188" s="201">
        <f t="shared" si="5"/>
        <v>49848.881999999998</v>
      </c>
      <c r="K188" s="39"/>
      <c r="L188" s="39"/>
      <c r="M188" s="39"/>
      <c r="N188" s="39"/>
      <c r="O188" s="43"/>
      <c r="P188" s="36"/>
    </row>
    <row r="189" spans="1:16" ht="45" customHeight="1" thickBot="1">
      <c r="A189" s="163"/>
      <c r="B189" s="160"/>
      <c r="C189" s="49" t="s">
        <v>10</v>
      </c>
      <c r="D189" s="80">
        <v>1</v>
      </c>
      <c r="E189" s="80"/>
      <c r="F189" s="77" t="s">
        <v>278</v>
      </c>
      <c r="G189" s="202">
        <v>688599.12</v>
      </c>
      <c r="H189" s="147"/>
      <c r="I189" s="147">
        <v>12</v>
      </c>
      <c r="J189" s="203">
        <f t="shared" si="5"/>
        <v>57383.26</v>
      </c>
      <c r="K189" s="39"/>
      <c r="L189" s="39"/>
      <c r="M189" s="39"/>
      <c r="N189" s="39"/>
      <c r="O189" s="43"/>
      <c r="P189" s="36"/>
    </row>
    <row r="190" spans="1:16" ht="45" customHeight="1">
      <c r="A190" s="161">
        <v>28</v>
      </c>
      <c r="B190" s="158" t="s">
        <v>108</v>
      </c>
      <c r="C190" s="51" t="s">
        <v>11</v>
      </c>
      <c r="D190" s="81">
        <v>1</v>
      </c>
      <c r="E190" s="81"/>
      <c r="F190" s="78" t="s">
        <v>197</v>
      </c>
      <c r="G190" s="204">
        <v>1296801.3400000001</v>
      </c>
      <c r="H190" s="145"/>
      <c r="I190" s="145">
        <v>12</v>
      </c>
      <c r="J190" s="205">
        <f t="shared" si="5"/>
        <v>108066.77833333334</v>
      </c>
      <c r="K190" s="39"/>
      <c r="L190" s="39"/>
      <c r="M190" s="39"/>
      <c r="N190" s="39"/>
      <c r="O190" s="43"/>
      <c r="P190" s="36"/>
    </row>
    <row r="191" spans="1:16" ht="45" customHeight="1">
      <c r="A191" s="162"/>
      <c r="B191" s="159"/>
      <c r="C191" s="47" t="s">
        <v>12</v>
      </c>
      <c r="D191" s="79">
        <v>1</v>
      </c>
      <c r="E191" s="79"/>
      <c r="F191" s="76" t="s">
        <v>198</v>
      </c>
      <c r="G191" s="200">
        <v>819548.91</v>
      </c>
      <c r="H191" s="146"/>
      <c r="I191" s="146">
        <v>12</v>
      </c>
      <c r="J191" s="201">
        <f t="shared" si="5"/>
        <v>68295.742500000008</v>
      </c>
      <c r="K191" s="39"/>
      <c r="L191" s="39"/>
      <c r="M191" s="39"/>
      <c r="N191" s="39"/>
      <c r="O191" s="43"/>
      <c r="P191" s="36"/>
    </row>
    <row r="192" spans="1:16" ht="45" customHeight="1">
      <c r="A192" s="162"/>
      <c r="B192" s="159"/>
      <c r="C192" s="47" t="s">
        <v>13</v>
      </c>
      <c r="D192" s="79">
        <v>1</v>
      </c>
      <c r="E192" s="79"/>
      <c r="F192" s="76" t="s">
        <v>199</v>
      </c>
      <c r="G192" s="200">
        <v>733043.04</v>
      </c>
      <c r="H192" s="146"/>
      <c r="I192" s="146">
        <v>12</v>
      </c>
      <c r="J192" s="201">
        <f t="shared" si="5"/>
        <v>61086.920000000006</v>
      </c>
      <c r="K192" s="39"/>
      <c r="L192" s="39"/>
      <c r="M192" s="39"/>
      <c r="N192" s="39"/>
      <c r="O192" s="43"/>
      <c r="P192" s="36"/>
    </row>
    <row r="193" spans="1:16" ht="45" customHeight="1">
      <c r="A193" s="162"/>
      <c r="B193" s="159"/>
      <c r="C193" s="133" t="s">
        <v>57</v>
      </c>
      <c r="D193" s="79">
        <v>0.75</v>
      </c>
      <c r="E193" s="79"/>
      <c r="F193" s="76" t="s">
        <v>200</v>
      </c>
      <c r="G193" s="200">
        <v>481080.31</v>
      </c>
      <c r="H193" s="146"/>
      <c r="I193" s="146">
        <v>9</v>
      </c>
      <c r="J193" s="201">
        <f t="shared" si="5"/>
        <v>53453.367777777778</v>
      </c>
      <c r="K193" s="39"/>
      <c r="L193" s="39"/>
      <c r="M193" s="39"/>
      <c r="N193" s="39"/>
      <c r="O193" s="43"/>
      <c r="P193" s="36"/>
    </row>
    <row r="194" spans="1:16" ht="45" customHeight="1">
      <c r="A194" s="162"/>
      <c r="B194" s="159"/>
      <c r="C194" s="133" t="s">
        <v>57</v>
      </c>
      <c r="D194" s="79">
        <v>0.25</v>
      </c>
      <c r="E194" s="79"/>
      <c r="F194" s="76" t="s">
        <v>201</v>
      </c>
      <c r="G194" s="200">
        <v>189364.7</v>
      </c>
      <c r="H194" s="146"/>
      <c r="I194" s="146">
        <v>3</v>
      </c>
      <c r="J194" s="201">
        <f t="shared" si="5"/>
        <v>63121.566666666673</v>
      </c>
      <c r="K194" s="39"/>
      <c r="L194" s="39"/>
      <c r="M194" s="39"/>
      <c r="N194" s="39"/>
      <c r="O194" s="43"/>
      <c r="P194" s="36"/>
    </row>
    <row r="195" spans="1:16" ht="45" customHeight="1" thickBot="1">
      <c r="A195" s="163"/>
      <c r="B195" s="160"/>
      <c r="C195" s="49" t="s">
        <v>10</v>
      </c>
      <c r="D195" s="80">
        <v>1</v>
      </c>
      <c r="E195" s="80"/>
      <c r="F195" s="77" t="s">
        <v>202</v>
      </c>
      <c r="G195" s="202">
        <v>745315.49</v>
      </c>
      <c r="H195" s="147"/>
      <c r="I195" s="147">
        <v>12</v>
      </c>
      <c r="J195" s="203">
        <f t="shared" si="5"/>
        <v>62109.624166666668</v>
      </c>
      <c r="K195" s="39"/>
      <c r="L195" s="39"/>
      <c r="M195" s="39"/>
      <c r="N195" s="39"/>
      <c r="O195" s="43"/>
      <c r="P195" s="36"/>
    </row>
    <row r="196" spans="1:16" ht="45" customHeight="1">
      <c r="A196" s="161">
        <v>29</v>
      </c>
      <c r="B196" s="158" t="s">
        <v>43</v>
      </c>
      <c r="C196" s="51" t="s">
        <v>247</v>
      </c>
      <c r="D196" s="81">
        <v>1</v>
      </c>
      <c r="E196" s="81"/>
      <c r="F196" s="78" t="s">
        <v>248</v>
      </c>
      <c r="G196" s="204">
        <v>1257468.3600000001</v>
      </c>
      <c r="H196" s="145"/>
      <c r="I196" s="145">
        <v>12</v>
      </c>
      <c r="J196" s="205">
        <f t="shared" ref="J196:J258" si="6">G196/I196</f>
        <v>104789.03000000001</v>
      </c>
      <c r="K196" s="39"/>
      <c r="L196" s="39"/>
      <c r="M196" s="39"/>
      <c r="N196" s="39"/>
      <c r="O196" s="43"/>
      <c r="P196" s="36"/>
    </row>
    <row r="197" spans="1:16" ht="45" customHeight="1">
      <c r="A197" s="162"/>
      <c r="B197" s="159"/>
      <c r="C197" s="47" t="s">
        <v>249</v>
      </c>
      <c r="D197" s="79">
        <v>1</v>
      </c>
      <c r="E197" s="79"/>
      <c r="F197" s="76" t="s">
        <v>250</v>
      </c>
      <c r="G197" s="200">
        <v>1103347.75</v>
      </c>
      <c r="H197" s="146"/>
      <c r="I197" s="146">
        <v>12</v>
      </c>
      <c r="J197" s="201">
        <f t="shared" si="6"/>
        <v>91945.645833333328</v>
      </c>
      <c r="K197" s="39"/>
      <c r="L197" s="39"/>
      <c r="M197" s="39"/>
      <c r="N197" s="39"/>
      <c r="O197" s="43"/>
      <c r="P197" s="36"/>
    </row>
    <row r="198" spans="1:16" ht="45" customHeight="1">
      <c r="A198" s="162"/>
      <c r="B198" s="159"/>
      <c r="C198" s="133" t="s">
        <v>251</v>
      </c>
      <c r="D198" s="79">
        <v>0.5</v>
      </c>
      <c r="E198" s="79"/>
      <c r="F198" s="76" t="s">
        <v>252</v>
      </c>
      <c r="G198" s="200">
        <v>881228.09</v>
      </c>
      <c r="H198" s="146"/>
      <c r="I198" s="146">
        <v>6</v>
      </c>
      <c r="J198" s="201">
        <f t="shared" si="6"/>
        <v>146871.34833333333</v>
      </c>
      <c r="K198" s="39"/>
      <c r="L198" s="39"/>
      <c r="M198" s="39"/>
      <c r="N198" s="39"/>
      <c r="O198" s="43"/>
      <c r="P198" s="36"/>
    </row>
    <row r="199" spans="1:16" ht="45" customHeight="1">
      <c r="A199" s="162"/>
      <c r="B199" s="159"/>
      <c r="C199" s="133" t="s">
        <v>251</v>
      </c>
      <c r="D199" s="79">
        <v>0.3</v>
      </c>
      <c r="E199" s="79"/>
      <c r="F199" s="76" t="s">
        <v>253</v>
      </c>
      <c r="G199" s="200">
        <v>342876.25</v>
      </c>
      <c r="H199" s="146"/>
      <c r="I199" s="146">
        <v>4</v>
      </c>
      <c r="J199" s="201">
        <f t="shared" si="6"/>
        <v>85719.0625</v>
      </c>
      <c r="K199" s="39"/>
      <c r="L199" s="39"/>
      <c r="M199" s="39"/>
      <c r="N199" s="39"/>
      <c r="O199" s="43"/>
      <c r="P199" s="36"/>
    </row>
    <row r="200" spans="1:16" ht="45" customHeight="1">
      <c r="A200" s="162"/>
      <c r="B200" s="159"/>
      <c r="C200" s="47" t="s">
        <v>254</v>
      </c>
      <c r="D200" s="124">
        <v>1</v>
      </c>
      <c r="E200" s="124"/>
      <c r="F200" s="76" t="s">
        <v>255</v>
      </c>
      <c r="G200" s="200">
        <v>1193414.8</v>
      </c>
      <c r="H200" s="146"/>
      <c r="I200" s="146">
        <v>12</v>
      </c>
      <c r="J200" s="201">
        <f t="shared" si="6"/>
        <v>99451.233333333337</v>
      </c>
      <c r="K200" s="39"/>
      <c r="L200" s="39"/>
      <c r="M200" s="39"/>
      <c r="N200" s="39"/>
      <c r="O200" s="43"/>
      <c r="P200" s="36"/>
    </row>
    <row r="201" spans="1:16" ht="45" customHeight="1">
      <c r="A201" s="162"/>
      <c r="B201" s="159"/>
      <c r="C201" s="47" t="s">
        <v>254</v>
      </c>
      <c r="D201" s="124">
        <v>1</v>
      </c>
      <c r="E201" s="124"/>
      <c r="F201" s="76" t="s">
        <v>256</v>
      </c>
      <c r="G201" s="200">
        <v>1104300.4099999999</v>
      </c>
      <c r="H201" s="146"/>
      <c r="I201" s="146">
        <v>12</v>
      </c>
      <c r="J201" s="201">
        <f t="shared" si="6"/>
        <v>92025.034166666665</v>
      </c>
      <c r="K201" s="39"/>
      <c r="L201" s="39"/>
      <c r="M201" s="39"/>
      <c r="N201" s="39"/>
      <c r="O201" s="43"/>
      <c r="P201" s="36"/>
    </row>
    <row r="202" spans="1:16" ht="45" customHeight="1">
      <c r="A202" s="162"/>
      <c r="B202" s="159"/>
      <c r="C202" s="47" t="s">
        <v>257</v>
      </c>
      <c r="D202" s="79">
        <v>1</v>
      </c>
      <c r="E202" s="79"/>
      <c r="F202" s="76" t="s">
        <v>258</v>
      </c>
      <c r="G202" s="200">
        <v>1120686.3600000001</v>
      </c>
      <c r="H202" s="146"/>
      <c r="I202" s="146">
        <v>12</v>
      </c>
      <c r="J202" s="201">
        <f t="shared" si="6"/>
        <v>93390.530000000013</v>
      </c>
      <c r="K202" s="39"/>
      <c r="L202" s="39"/>
      <c r="M202" s="39"/>
      <c r="N202" s="39"/>
      <c r="O202" s="43"/>
      <c r="P202" s="36"/>
    </row>
    <row r="203" spans="1:16" ht="45" customHeight="1" thickBot="1">
      <c r="A203" s="163"/>
      <c r="B203" s="160"/>
      <c r="C203" s="49" t="s">
        <v>259</v>
      </c>
      <c r="D203" s="80">
        <v>1</v>
      </c>
      <c r="E203" s="80"/>
      <c r="F203" s="77" t="s">
        <v>260</v>
      </c>
      <c r="G203" s="202">
        <v>1144263.72</v>
      </c>
      <c r="H203" s="147"/>
      <c r="I203" s="147">
        <v>12</v>
      </c>
      <c r="J203" s="203">
        <f t="shared" si="6"/>
        <v>95355.31</v>
      </c>
      <c r="K203" s="39"/>
      <c r="L203" s="39"/>
      <c r="M203" s="39"/>
      <c r="N203" s="39"/>
      <c r="O203" s="43"/>
      <c r="P203" s="36"/>
    </row>
    <row r="204" spans="1:16" ht="45" customHeight="1">
      <c r="A204" s="161">
        <v>30</v>
      </c>
      <c r="B204" s="158" t="s">
        <v>44</v>
      </c>
      <c r="C204" s="51" t="s">
        <v>11</v>
      </c>
      <c r="D204" s="81">
        <v>1</v>
      </c>
      <c r="E204" s="81"/>
      <c r="F204" s="78" t="s">
        <v>196</v>
      </c>
      <c r="G204" s="204">
        <v>1475590.06</v>
      </c>
      <c r="H204" s="145"/>
      <c r="I204" s="145">
        <v>12</v>
      </c>
      <c r="J204" s="205">
        <f t="shared" si="6"/>
        <v>122965.83833333333</v>
      </c>
      <c r="K204" s="39"/>
      <c r="L204" s="39"/>
      <c r="M204" s="39"/>
      <c r="N204" s="39"/>
      <c r="O204" s="43"/>
      <c r="P204" s="36"/>
    </row>
    <row r="205" spans="1:16" ht="45" customHeight="1">
      <c r="A205" s="162"/>
      <c r="B205" s="159"/>
      <c r="C205" s="47" t="s">
        <v>56</v>
      </c>
      <c r="D205" s="79">
        <v>1</v>
      </c>
      <c r="E205" s="79"/>
      <c r="F205" s="76" t="s">
        <v>195</v>
      </c>
      <c r="G205" s="200">
        <v>1015641.22</v>
      </c>
      <c r="H205" s="146"/>
      <c r="I205" s="146">
        <v>12</v>
      </c>
      <c r="J205" s="201">
        <f t="shared" si="6"/>
        <v>84636.768333333326</v>
      </c>
      <c r="K205" s="39"/>
      <c r="L205" s="39"/>
      <c r="M205" s="39"/>
      <c r="N205" s="39"/>
      <c r="O205" s="43"/>
      <c r="P205" s="36"/>
    </row>
    <row r="206" spans="1:16" ht="45" customHeight="1">
      <c r="A206" s="162"/>
      <c r="B206" s="159"/>
      <c r="C206" s="47" t="s">
        <v>57</v>
      </c>
      <c r="D206" s="79">
        <v>1</v>
      </c>
      <c r="E206" s="79"/>
      <c r="F206" s="76" t="s">
        <v>194</v>
      </c>
      <c r="G206" s="200">
        <v>1012682.76</v>
      </c>
      <c r="H206" s="146"/>
      <c r="I206" s="146">
        <v>12</v>
      </c>
      <c r="J206" s="201">
        <f t="shared" si="6"/>
        <v>84390.23</v>
      </c>
      <c r="K206" s="39"/>
      <c r="L206" s="39"/>
      <c r="M206" s="39"/>
      <c r="N206" s="39"/>
      <c r="O206" s="43"/>
      <c r="P206" s="36"/>
    </row>
    <row r="207" spans="1:16" ht="45" customHeight="1">
      <c r="A207" s="162"/>
      <c r="B207" s="159"/>
      <c r="C207" s="47" t="s">
        <v>13</v>
      </c>
      <c r="D207" s="79">
        <v>1</v>
      </c>
      <c r="E207" s="79"/>
      <c r="F207" s="76" t="s">
        <v>193</v>
      </c>
      <c r="G207" s="200">
        <v>1007401.54</v>
      </c>
      <c r="H207" s="146"/>
      <c r="I207" s="146">
        <v>12</v>
      </c>
      <c r="J207" s="201">
        <f t="shared" si="6"/>
        <v>83950.128333333341</v>
      </c>
      <c r="K207" s="39"/>
      <c r="L207" s="39"/>
      <c r="M207" s="39"/>
      <c r="N207" s="39"/>
      <c r="O207" s="157"/>
      <c r="P207" s="36"/>
    </row>
    <row r="208" spans="1:16" ht="45" customHeight="1">
      <c r="A208" s="162"/>
      <c r="B208" s="159"/>
      <c r="C208" s="47" t="s">
        <v>66</v>
      </c>
      <c r="D208" s="79">
        <v>1</v>
      </c>
      <c r="E208" s="79"/>
      <c r="F208" s="76" t="s">
        <v>192</v>
      </c>
      <c r="G208" s="200">
        <v>735527.21</v>
      </c>
      <c r="H208" s="146"/>
      <c r="I208" s="146">
        <v>11</v>
      </c>
      <c r="J208" s="201">
        <f t="shared" si="6"/>
        <v>66866.11</v>
      </c>
      <c r="K208" s="39"/>
      <c r="L208" s="39"/>
      <c r="M208" s="39"/>
      <c r="N208" s="39"/>
      <c r="O208" s="157"/>
      <c r="P208" s="36"/>
    </row>
    <row r="209" spans="1:16" ht="45" customHeight="1">
      <c r="A209" s="162"/>
      <c r="B209" s="159"/>
      <c r="C209" s="47" t="s">
        <v>14</v>
      </c>
      <c r="D209" s="79">
        <v>1</v>
      </c>
      <c r="E209" s="79"/>
      <c r="F209" s="76" t="s">
        <v>191</v>
      </c>
      <c r="G209" s="200">
        <v>1015094.08</v>
      </c>
      <c r="H209" s="146"/>
      <c r="I209" s="146">
        <v>12</v>
      </c>
      <c r="J209" s="201">
        <f t="shared" si="6"/>
        <v>84591.173333333325</v>
      </c>
      <c r="K209" s="39"/>
      <c r="L209" s="39"/>
      <c r="M209" s="39"/>
      <c r="N209" s="39"/>
      <c r="O209" s="43"/>
      <c r="P209" s="36"/>
    </row>
    <row r="210" spans="1:16" ht="45" customHeight="1" thickBot="1">
      <c r="A210" s="163"/>
      <c r="B210" s="160"/>
      <c r="C210" s="49" t="s">
        <v>10</v>
      </c>
      <c r="D210" s="80">
        <v>1</v>
      </c>
      <c r="E210" s="80"/>
      <c r="F210" s="77" t="s">
        <v>190</v>
      </c>
      <c r="G210" s="202">
        <v>998994.72</v>
      </c>
      <c r="H210" s="147"/>
      <c r="I210" s="147">
        <v>12</v>
      </c>
      <c r="J210" s="203">
        <f t="shared" si="6"/>
        <v>83249.56</v>
      </c>
      <c r="K210" s="62"/>
      <c r="L210" s="62"/>
      <c r="M210" s="63"/>
      <c r="N210" s="63"/>
      <c r="O210" s="43"/>
      <c r="P210" s="36"/>
    </row>
    <row r="211" spans="1:16" ht="45" customHeight="1">
      <c r="A211" s="161">
        <v>31</v>
      </c>
      <c r="B211" s="184" t="s">
        <v>45</v>
      </c>
      <c r="C211" s="51" t="s">
        <v>11</v>
      </c>
      <c r="D211" s="52">
        <v>1</v>
      </c>
      <c r="E211" s="52"/>
      <c r="F211" s="78" t="s">
        <v>344</v>
      </c>
      <c r="G211" s="111">
        <v>830438.40000000002</v>
      </c>
      <c r="H211" s="53"/>
      <c r="I211" s="52">
        <v>12</v>
      </c>
      <c r="J211" s="205">
        <f t="shared" si="6"/>
        <v>69203.199999999997</v>
      </c>
      <c r="K211" s="39"/>
      <c r="L211" s="39"/>
      <c r="M211" s="39"/>
      <c r="N211" s="39"/>
      <c r="O211" s="43"/>
      <c r="P211" s="36"/>
    </row>
    <row r="212" spans="1:16" ht="45" customHeight="1">
      <c r="A212" s="162"/>
      <c r="B212" s="185"/>
      <c r="C212" s="47" t="s">
        <v>12</v>
      </c>
      <c r="D212" s="48">
        <v>1</v>
      </c>
      <c r="E212" s="48"/>
      <c r="F212" s="76" t="s">
        <v>345</v>
      </c>
      <c r="G212" s="109">
        <v>743408.1</v>
      </c>
      <c r="H212" s="41"/>
      <c r="I212" s="48">
        <v>12</v>
      </c>
      <c r="J212" s="201">
        <f t="shared" si="6"/>
        <v>61950.674999999996</v>
      </c>
      <c r="K212" s="39"/>
      <c r="L212" s="39"/>
      <c r="M212" s="39"/>
      <c r="N212" s="39"/>
      <c r="O212" s="43"/>
      <c r="P212" s="36"/>
    </row>
    <row r="213" spans="1:16" ht="45" customHeight="1">
      <c r="A213" s="162"/>
      <c r="B213" s="185"/>
      <c r="C213" s="47" t="s">
        <v>13</v>
      </c>
      <c r="D213" s="48">
        <v>1</v>
      </c>
      <c r="E213" s="48"/>
      <c r="F213" s="76" t="s">
        <v>346</v>
      </c>
      <c r="G213" s="109">
        <v>584106.30000000005</v>
      </c>
      <c r="H213" s="41"/>
      <c r="I213" s="48">
        <v>12</v>
      </c>
      <c r="J213" s="201">
        <f t="shared" si="6"/>
        <v>48675.525000000001</v>
      </c>
      <c r="K213" s="39"/>
      <c r="L213" s="39"/>
      <c r="M213" s="39"/>
      <c r="N213" s="39"/>
      <c r="O213" s="43"/>
      <c r="P213" s="36"/>
    </row>
    <row r="214" spans="1:16" ht="45" customHeight="1" thickBot="1">
      <c r="A214" s="163"/>
      <c r="B214" s="186"/>
      <c r="C214" s="49" t="s">
        <v>10</v>
      </c>
      <c r="D214" s="50">
        <v>1</v>
      </c>
      <c r="E214" s="50"/>
      <c r="F214" s="77" t="s">
        <v>347</v>
      </c>
      <c r="G214" s="110">
        <v>501122.4</v>
      </c>
      <c r="H214" s="42"/>
      <c r="I214" s="50">
        <v>12</v>
      </c>
      <c r="J214" s="203">
        <f t="shared" si="6"/>
        <v>41760.200000000004</v>
      </c>
      <c r="K214" s="39"/>
      <c r="L214" s="39"/>
      <c r="M214" s="39"/>
      <c r="N214" s="39"/>
      <c r="O214" s="43"/>
      <c r="P214" s="36"/>
    </row>
    <row r="215" spans="1:16" ht="45" customHeight="1">
      <c r="A215" s="161">
        <v>32</v>
      </c>
      <c r="B215" s="184" t="s">
        <v>46</v>
      </c>
      <c r="C215" s="51" t="s">
        <v>11</v>
      </c>
      <c r="D215" s="52">
        <v>1</v>
      </c>
      <c r="E215" s="52"/>
      <c r="F215" s="78" t="s">
        <v>348</v>
      </c>
      <c r="G215" s="111">
        <v>778837.12</v>
      </c>
      <c r="H215" s="53"/>
      <c r="I215" s="52">
        <v>12</v>
      </c>
      <c r="J215" s="205">
        <f t="shared" si="6"/>
        <v>64903.093333333331</v>
      </c>
      <c r="K215" s="39"/>
      <c r="L215" s="39"/>
      <c r="M215" s="39"/>
      <c r="N215" s="39"/>
      <c r="O215" s="43"/>
      <c r="P215" s="36"/>
    </row>
    <row r="216" spans="1:16" ht="45" customHeight="1">
      <c r="A216" s="162"/>
      <c r="B216" s="185"/>
      <c r="C216" s="47" t="s">
        <v>12</v>
      </c>
      <c r="D216" s="48">
        <v>1</v>
      </c>
      <c r="E216" s="48"/>
      <c r="F216" s="76" t="s">
        <v>349</v>
      </c>
      <c r="G216" s="109">
        <v>406883.52</v>
      </c>
      <c r="H216" s="41"/>
      <c r="I216" s="48">
        <v>12</v>
      </c>
      <c r="J216" s="201">
        <f t="shared" si="6"/>
        <v>33906.959999999999</v>
      </c>
      <c r="K216" s="39"/>
      <c r="L216" s="39"/>
      <c r="M216" s="39"/>
      <c r="N216" s="39"/>
      <c r="O216" s="43"/>
      <c r="P216" s="36"/>
    </row>
    <row r="217" spans="1:16" ht="45" customHeight="1">
      <c r="A217" s="162"/>
      <c r="B217" s="185"/>
      <c r="C217" s="47" t="s">
        <v>13</v>
      </c>
      <c r="D217" s="48">
        <v>1</v>
      </c>
      <c r="E217" s="48"/>
      <c r="F217" s="76" t="s">
        <v>350</v>
      </c>
      <c r="G217" s="109">
        <v>551974.13</v>
      </c>
      <c r="H217" s="41"/>
      <c r="I217" s="48">
        <v>12</v>
      </c>
      <c r="J217" s="201">
        <f t="shared" si="6"/>
        <v>45997.844166666669</v>
      </c>
      <c r="K217" s="39"/>
      <c r="L217" s="39"/>
      <c r="M217" s="39"/>
      <c r="N217" s="39"/>
      <c r="O217" s="43"/>
      <c r="P217" s="36"/>
    </row>
    <row r="218" spans="1:16" ht="45" customHeight="1">
      <c r="A218" s="162"/>
      <c r="B218" s="185"/>
      <c r="C218" s="47" t="s">
        <v>57</v>
      </c>
      <c r="D218" s="48">
        <v>0.7</v>
      </c>
      <c r="E218" s="48"/>
      <c r="F218" s="76" t="s">
        <v>351</v>
      </c>
      <c r="G218" s="109">
        <v>270905.18</v>
      </c>
      <c r="H218" s="41"/>
      <c r="I218" s="48">
        <v>8</v>
      </c>
      <c r="J218" s="201">
        <f t="shared" si="6"/>
        <v>33863.147499999999</v>
      </c>
      <c r="K218" s="39"/>
      <c r="L218" s="39"/>
      <c r="M218" s="39"/>
      <c r="N218" s="39"/>
      <c r="O218" s="43"/>
      <c r="P218" s="36"/>
    </row>
    <row r="219" spans="1:16" ht="45" customHeight="1" thickBot="1">
      <c r="A219" s="163"/>
      <c r="B219" s="186"/>
      <c r="C219" s="49" t="s">
        <v>10</v>
      </c>
      <c r="D219" s="50">
        <v>1</v>
      </c>
      <c r="E219" s="50"/>
      <c r="F219" s="77" t="s">
        <v>352</v>
      </c>
      <c r="G219" s="110">
        <v>563758.03</v>
      </c>
      <c r="H219" s="42"/>
      <c r="I219" s="50">
        <v>12</v>
      </c>
      <c r="J219" s="203">
        <f t="shared" si="6"/>
        <v>46979.835833333338</v>
      </c>
      <c r="K219" s="39"/>
      <c r="L219" s="39"/>
      <c r="M219" s="39"/>
      <c r="N219" s="39"/>
      <c r="O219" s="43"/>
      <c r="P219" s="36"/>
    </row>
    <row r="220" spans="1:16" ht="45" customHeight="1">
      <c r="A220" s="161">
        <v>33</v>
      </c>
      <c r="B220" s="184" t="s">
        <v>47</v>
      </c>
      <c r="C220" s="51" t="s">
        <v>11</v>
      </c>
      <c r="D220" s="81">
        <v>1</v>
      </c>
      <c r="E220" s="81"/>
      <c r="F220" s="78" t="s">
        <v>177</v>
      </c>
      <c r="G220" s="204">
        <v>775036.56</v>
      </c>
      <c r="H220" s="145"/>
      <c r="I220" s="145">
        <v>12</v>
      </c>
      <c r="J220" s="205">
        <f t="shared" si="6"/>
        <v>64586.380000000005</v>
      </c>
      <c r="K220" s="39"/>
      <c r="L220" s="39"/>
      <c r="M220" s="39"/>
      <c r="N220" s="39"/>
      <c r="O220" s="43"/>
      <c r="P220" s="36"/>
    </row>
    <row r="221" spans="1:16" ht="45" customHeight="1">
      <c r="A221" s="162"/>
      <c r="B221" s="185"/>
      <c r="C221" s="47" t="s">
        <v>12</v>
      </c>
      <c r="D221" s="79">
        <v>1</v>
      </c>
      <c r="E221" s="79"/>
      <c r="F221" s="76" t="s">
        <v>178</v>
      </c>
      <c r="G221" s="200">
        <v>867080.9</v>
      </c>
      <c r="H221" s="146"/>
      <c r="I221" s="146">
        <v>12</v>
      </c>
      <c r="J221" s="201">
        <f t="shared" si="6"/>
        <v>72256.741666666669</v>
      </c>
      <c r="K221" s="39"/>
      <c r="L221" s="39"/>
      <c r="M221" s="39"/>
      <c r="N221" s="39"/>
      <c r="O221" s="43"/>
      <c r="P221" s="36"/>
    </row>
    <row r="222" spans="1:16" ht="45" customHeight="1">
      <c r="A222" s="162"/>
      <c r="B222" s="185"/>
      <c r="C222" s="133" t="s">
        <v>13</v>
      </c>
      <c r="D222" s="125">
        <v>1</v>
      </c>
      <c r="E222" s="79"/>
      <c r="F222" s="76" t="s">
        <v>179</v>
      </c>
      <c r="G222" s="200">
        <v>98305.53</v>
      </c>
      <c r="H222" s="146"/>
      <c r="I222" s="146">
        <v>3</v>
      </c>
      <c r="J222" s="201">
        <f t="shared" si="6"/>
        <v>32768.51</v>
      </c>
      <c r="K222" s="39"/>
      <c r="L222" s="39"/>
      <c r="M222" s="39"/>
      <c r="N222" s="39"/>
      <c r="O222" s="43"/>
      <c r="P222" s="36"/>
    </row>
    <row r="223" spans="1:16" ht="45" customHeight="1">
      <c r="A223" s="162"/>
      <c r="B223" s="185"/>
      <c r="C223" s="133" t="s">
        <v>13</v>
      </c>
      <c r="D223" s="125">
        <v>1</v>
      </c>
      <c r="E223" s="79"/>
      <c r="F223" s="76" t="s">
        <v>180</v>
      </c>
      <c r="G223" s="200">
        <v>478319.85</v>
      </c>
      <c r="H223" s="146"/>
      <c r="I223" s="146">
        <v>7</v>
      </c>
      <c r="J223" s="201">
        <f t="shared" si="6"/>
        <v>68331.407142857133</v>
      </c>
      <c r="K223" s="43"/>
      <c r="L223" s="43"/>
      <c r="M223" s="43"/>
      <c r="N223" s="43"/>
      <c r="O223" s="43"/>
      <c r="P223" s="36"/>
    </row>
    <row r="224" spans="1:16" ht="45" customHeight="1">
      <c r="A224" s="162"/>
      <c r="B224" s="185"/>
      <c r="C224" s="133" t="s">
        <v>13</v>
      </c>
      <c r="D224" s="125">
        <v>1</v>
      </c>
      <c r="E224" s="79"/>
      <c r="F224" s="76" t="s">
        <v>181</v>
      </c>
      <c r="G224" s="200">
        <v>28057.14</v>
      </c>
      <c r="H224" s="146"/>
      <c r="I224" s="146">
        <v>1</v>
      </c>
      <c r="J224" s="201">
        <f t="shared" si="6"/>
        <v>28057.14</v>
      </c>
      <c r="K224" s="43"/>
      <c r="L224" s="43"/>
      <c r="M224" s="43"/>
      <c r="N224" s="43"/>
      <c r="O224" s="43"/>
      <c r="P224" s="36"/>
    </row>
    <row r="225" spans="1:16" ht="45" customHeight="1">
      <c r="A225" s="162"/>
      <c r="B225" s="185"/>
      <c r="C225" s="47" t="s">
        <v>66</v>
      </c>
      <c r="D225" s="79">
        <v>1</v>
      </c>
      <c r="E225" s="79"/>
      <c r="F225" s="76" t="s">
        <v>182</v>
      </c>
      <c r="G225" s="200">
        <v>1049290.18</v>
      </c>
      <c r="H225" s="146"/>
      <c r="I225" s="146">
        <v>12</v>
      </c>
      <c r="J225" s="201">
        <f t="shared" si="6"/>
        <v>87440.848333333328</v>
      </c>
      <c r="K225" s="43"/>
      <c r="L225" s="43"/>
      <c r="M225" s="43"/>
      <c r="N225" s="43"/>
      <c r="O225" s="43"/>
      <c r="P225" s="36"/>
    </row>
    <row r="226" spans="1:16" ht="45" customHeight="1" thickBot="1">
      <c r="A226" s="163"/>
      <c r="B226" s="186"/>
      <c r="C226" s="49" t="s">
        <v>10</v>
      </c>
      <c r="D226" s="126">
        <v>1</v>
      </c>
      <c r="E226" s="80"/>
      <c r="F226" s="77" t="s">
        <v>183</v>
      </c>
      <c r="G226" s="202">
        <v>835839.28</v>
      </c>
      <c r="H226" s="147"/>
      <c r="I226" s="147">
        <v>12</v>
      </c>
      <c r="J226" s="203">
        <f t="shared" si="6"/>
        <v>69653.273333333331</v>
      </c>
      <c r="K226" s="39"/>
      <c r="L226" s="39"/>
      <c r="M226" s="43"/>
      <c r="N226" s="43"/>
      <c r="O226" s="43"/>
      <c r="P226" s="36"/>
    </row>
    <row r="227" spans="1:16" ht="45" customHeight="1">
      <c r="A227" s="189">
        <v>34</v>
      </c>
      <c r="B227" s="192" t="s">
        <v>48</v>
      </c>
      <c r="C227" s="137" t="s">
        <v>11</v>
      </c>
      <c r="D227" s="130">
        <v>1</v>
      </c>
      <c r="E227" s="138"/>
      <c r="F227" s="155" t="s">
        <v>383</v>
      </c>
      <c r="G227" s="119">
        <v>467478</v>
      </c>
      <c r="H227" s="33"/>
      <c r="I227" s="33">
        <v>10</v>
      </c>
      <c r="J227" s="212">
        <f>G227/I227</f>
        <v>46747.8</v>
      </c>
      <c r="K227" s="39"/>
      <c r="L227" s="39"/>
      <c r="M227" s="39"/>
      <c r="N227" s="39"/>
      <c r="O227" s="43"/>
      <c r="P227" s="36"/>
    </row>
    <row r="228" spans="1:16" ht="45" customHeight="1">
      <c r="A228" s="190"/>
      <c r="B228" s="193"/>
      <c r="C228" s="113" t="s">
        <v>11</v>
      </c>
      <c r="D228" s="33">
        <v>1</v>
      </c>
      <c r="E228" s="139"/>
      <c r="F228" s="156" t="s">
        <v>384</v>
      </c>
      <c r="G228" s="118">
        <v>76809.600000000006</v>
      </c>
      <c r="H228" s="112"/>
      <c r="I228" s="130">
        <v>1</v>
      </c>
      <c r="J228" s="212">
        <f>G228/I228</f>
        <v>76809.600000000006</v>
      </c>
      <c r="K228" s="39"/>
      <c r="L228" s="39"/>
      <c r="M228" s="39"/>
      <c r="N228" s="39"/>
      <c r="O228" s="43"/>
      <c r="P228" s="36"/>
    </row>
    <row r="229" spans="1:16" ht="45" customHeight="1">
      <c r="A229" s="190"/>
      <c r="B229" s="181"/>
      <c r="C229" s="137" t="s">
        <v>12</v>
      </c>
      <c r="D229" s="140">
        <v>1</v>
      </c>
      <c r="E229" s="112"/>
      <c r="F229" s="121" t="s">
        <v>353</v>
      </c>
      <c r="G229" s="120">
        <v>442007.98</v>
      </c>
      <c r="H229" s="112"/>
      <c r="I229" s="112">
        <v>10</v>
      </c>
      <c r="J229" s="212">
        <f t="shared" ref="J229:J232" si="7">G229/I229</f>
        <v>44200.797999999995</v>
      </c>
      <c r="K229" s="39"/>
      <c r="L229" s="39"/>
      <c r="M229" s="39"/>
      <c r="N229" s="39"/>
      <c r="O229" s="66"/>
      <c r="P229" s="36"/>
    </row>
    <row r="230" spans="1:16" ht="45" customHeight="1">
      <c r="A230" s="190"/>
      <c r="B230" s="181"/>
      <c r="C230" s="113" t="s">
        <v>13</v>
      </c>
      <c r="D230" s="112">
        <v>1</v>
      </c>
      <c r="E230" s="112"/>
      <c r="F230" s="121" t="s">
        <v>354</v>
      </c>
      <c r="G230" s="120">
        <v>591994.63</v>
      </c>
      <c r="H230" s="112"/>
      <c r="I230" s="112">
        <v>10</v>
      </c>
      <c r="J230" s="212">
        <f t="shared" si="7"/>
        <v>59199.463000000003</v>
      </c>
      <c r="K230" s="39"/>
      <c r="L230" s="39"/>
      <c r="M230" s="39"/>
      <c r="N230" s="39"/>
      <c r="O230" s="43"/>
      <c r="P230" s="36"/>
    </row>
    <row r="231" spans="1:16" ht="45" customHeight="1" thickBot="1">
      <c r="A231" s="191"/>
      <c r="B231" s="181"/>
      <c r="C231" s="113" t="s">
        <v>106</v>
      </c>
      <c r="D231" s="112">
        <v>1</v>
      </c>
      <c r="E231" s="112"/>
      <c r="F231" s="121" t="s">
        <v>373</v>
      </c>
      <c r="G231" s="120">
        <v>436408.39</v>
      </c>
      <c r="H231" s="112"/>
      <c r="I231" s="112">
        <v>11</v>
      </c>
      <c r="J231" s="212">
        <f>G231/I231</f>
        <v>39673.49</v>
      </c>
      <c r="K231" s="39"/>
      <c r="L231" s="39"/>
      <c r="M231" s="39"/>
      <c r="N231" s="39"/>
      <c r="O231" s="43"/>
      <c r="P231" s="36"/>
    </row>
    <row r="232" spans="1:16" ht="45" customHeight="1" thickBot="1">
      <c r="A232" s="40"/>
      <c r="B232" s="188"/>
      <c r="C232" s="113" t="s">
        <v>10</v>
      </c>
      <c r="D232" s="112">
        <v>1</v>
      </c>
      <c r="E232" s="112"/>
      <c r="F232" s="121" t="s">
        <v>355</v>
      </c>
      <c r="G232" s="212">
        <v>612980.52</v>
      </c>
      <c r="H232" s="112"/>
      <c r="I232" s="112">
        <v>11</v>
      </c>
      <c r="J232" s="212">
        <f t="shared" si="7"/>
        <v>55725.501818181823</v>
      </c>
      <c r="K232" s="39"/>
      <c r="L232" s="39"/>
      <c r="M232" s="39"/>
      <c r="N232" s="39"/>
      <c r="O232" s="43"/>
      <c r="P232" s="36"/>
    </row>
    <row r="233" spans="1:16" ht="45" customHeight="1">
      <c r="A233" s="161">
        <v>35</v>
      </c>
      <c r="B233" s="184" t="s">
        <v>109</v>
      </c>
      <c r="C233" s="51" t="s">
        <v>11</v>
      </c>
      <c r="D233" s="52">
        <v>1</v>
      </c>
      <c r="E233" s="52"/>
      <c r="F233" s="78" t="s">
        <v>356</v>
      </c>
      <c r="G233" s="111">
        <v>731577.35</v>
      </c>
      <c r="H233" s="53"/>
      <c r="I233" s="52">
        <v>12</v>
      </c>
      <c r="J233" s="205">
        <f t="shared" si="6"/>
        <v>60964.779166666667</v>
      </c>
      <c r="K233" s="39"/>
      <c r="L233" s="39"/>
      <c r="M233" s="39"/>
      <c r="N233" s="39"/>
      <c r="O233" s="43"/>
      <c r="P233" s="36"/>
    </row>
    <row r="234" spans="1:16" ht="45" customHeight="1">
      <c r="A234" s="162"/>
      <c r="B234" s="185"/>
      <c r="C234" s="47" t="s">
        <v>66</v>
      </c>
      <c r="D234" s="48">
        <v>1</v>
      </c>
      <c r="E234" s="48"/>
      <c r="F234" s="76" t="s">
        <v>357</v>
      </c>
      <c r="G234" s="109">
        <v>562559.43000000005</v>
      </c>
      <c r="H234" s="41"/>
      <c r="I234" s="48">
        <v>12</v>
      </c>
      <c r="J234" s="201">
        <f t="shared" si="6"/>
        <v>46879.952500000007</v>
      </c>
      <c r="K234" s="39"/>
      <c r="L234" s="39"/>
      <c r="M234" s="39"/>
      <c r="N234" s="39"/>
      <c r="O234" s="43"/>
      <c r="P234" s="36"/>
    </row>
    <row r="235" spans="1:16" ht="45" customHeight="1">
      <c r="A235" s="162"/>
      <c r="B235" s="185"/>
      <c r="C235" s="47" t="s">
        <v>12</v>
      </c>
      <c r="D235" s="48">
        <v>1</v>
      </c>
      <c r="E235" s="48"/>
      <c r="F235" s="76" t="s">
        <v>358</v>
      </c>
      <c r="G235" s="109">
        <v>557868.55000000005</v>
      </c>
      <c r="H235" s="41"/>
      <c r="I235" s="48">
        <v>12</v>
      </c>
      <c r="J235" s="201">
        <f t="shared" si="6"/>
        <v>46489.045833333337</v>
      </c>
      <c r="K235" s="39"/>
      <c r="L235" s="39"/>
      <c r="M235" s="39"/>
      <c r="N235" s="39"/>
      <c r="O235" s="43"/>
      <c r="P235" s="36"/>
    </row>
    <row r="236" spans="1:16" ht="45" customHeight="1">
      <c r="A236" s="162"/>
      <c r="B236" s="185"/>
      <c r="C236" s="47" t="s">
        <v>13</v>
      </c>
      <c r="D236" s="48">
        <v>1</v>
      </c>
      <c r="E236" s="48"/>
      <c r="F236" s="76" t="s">
        <v>359</v>
      </c>
      <c r="G236" s="109">
        <v>597836.66</v>
      </c>
      <c r="H236" s="41"/>
      <c r="I236" s="48">
        <v>12</v>
      </c>
      <c r="J236" s="201">
        <f t="shared" si="6"/>
        <v>49819.721666666672</v>
      </c>
      <c r="K236" s="39"/>
      <c r="L236" s="39"/>
      <c r="M236" s="39"/>
      <c r="N236" s="39"/>
      <c r="O236" s="43"/>
      <c r="P236" s="36"/>
    </row>
    <row r="237" spans="1:16" ht="45" customHeight="1" thickBot="1">
      <c r="A237" s="163"/>
      <c r="B237" s="186"/>
      <c r="C237" s="49" t="s">
        <v>10</v>
      </c>
      <c r="D237" s="50">
        <v>1</v>
      </c>
      <c r="E237" s="50"/>
      <c r="F237" s="77" t="s">
        <v>360</v>
      </c>
      <c r="G237" s="110">
        <v>653968.19999999995</v>
      </c>
      <c r="H237" s="42"/>
      <c r="I237" s="50">
        <v>12</v>
      </c>
      <c r="J237" s="203">
        <f t="shared" si="6"/>
        <v>54497.35</v>
      </c>
      <c r="K237" s="39"/>
      <c r="L237" s="39"/>
      <c r="M237" s="39"/>
      <c r="N237" s="39"/>
      <c r="O237" s="43"/>
      <c r="P237" s="36"/>
    </row>
    <row r="238" spans="1:16" ht="45" customHeight="1">
      <c r="A238" s="161">
        <v>36</v>
      </c>
      <c r="B238" s="184" t="s">
        <v>50</v>
      </c>
      <c r="C238" s="51" t="s">
        <v>11</v>
      </c>
      <c r="D238" s="81">
        <v>1</v>
      </c>
      <c r="E238" s="81"/>
      <c r="F238" s="78" t="s">
        <v>157</v>
      </c>
      <c r="G238" s="204">
        <v>734260.8</v>
      </c>
      <c r="H238" s="145"/>
      <c r="I238" s="145">
        <v>12</v>
      </c>
      <c r="J238" s="205">
        <f t="shared" si="6"/>
        <v>61188.4</v>
      </c>
      <c r="K238" s="39"/>
      <c r="L238" s="39"/>
      <c r="M238" s="39"/>
      <c r="N238" s="39"/>
      <c r="O238" s="43"/>
      <c r="P238" s="36"/>
    </row>
    <row r="239" spans="1:16" ht="45" customHeight="1">
      <c r="A239" s="162"/>
      <c r="B239" s="185"/>
      <c r="C239" s="47" t="s">
        <v>12</v>
      </c>
      <c r="D239" s="79">
        <v>1</v>
      </c>
      <c r="E239" s="79"/>
      <c r="F239" s="76" t="s">
        <v>156</v>
      </c>
      <c r="G239" s="200">
        <v>449392.42</v>
      </c>
      <c r="H239" s="146"/>
      <c r="I239" s="146">
        <v>12</v>
      </c>
      <c r="J239" s="201">
        <f t="shared" si="6"/>
        <v>37449.368333333332</v>
      </c>
      <c r="K239" s="39"/>
      <c r="L239" s="39"/>
      <c r="M239" s="39"/>
      <c r="N239" s="39"/>
      <c r="O239" s="43"/>
      <c r="P239" s="36"/>
    </row>
    <row r="240" spans="1:16" ht="45" customHeight="1">
      <c r="A240" s="162"/>
      <c r="B240" s="185"/>
      <c r="C240" s="47" t="s">
        <v>13</v>
      </c>
      <c r="D240" s="79">
        <v>1</v>
      </c>
      <c r="E240" s="79"/>
      <c r="F240" s="76" t="s">
        <v>155</v>
      </c>
      <c r="G240" s="200">
        <v>453650.62</v>
      </c>
      <c r="H240" s="146"/>
      <c r="I240" s="146">
        <v>12</v>
      </c>
      <c r="J240" s="201">
        <f t="shared" si="6"/>
        <v>37804.218333333331</v>
      </c>
      <c r="K240" s="39"/>
      <c r="L240" s="39"/>
      <c r="M240" s="39"/>
      <c r="N240" s="39"/>
      <c r="O240" s="43"/>
      <c r="P240" s="36"/>
    </row>
    <row r="241" spans="1:16" ht="45" customHeight="1">
      <c r="A241" s="162"/>
      <c r="B241" s="185"/>
      <c r="C241" s="47" t="s">
        <v>66</v>
      </c>
      <c r="D241" s="79">
        <v>1</v>
      </c>
      <c r="E241" s="79"/>
      <c r="F241" s="76" t="s">
        <v>154</v>
      </c>
      <c r="G241" s="200">
        <v>466655.24</v>
      </c>
      <c r="H241" s="146"/>
      <c r="I241" s="146">
        <v>12</v>
      </c>
      <c r="J241" s="201">
        <f t="shared" si="6"/>
        <v>38887.936666666668</v>
      </c>
      <c r="K241" s="39"/>
      <c r="L241" s="39"/>
      <c r="M241" s="39"/>
      <c r="N241" s="39"/>
      <c r="O241" s="43"/>
      <c r="P241" s="36"/>
    </row>
    <row r="242" spans="1:16" ht="45" customHeight="1">
      <c r="A242" s="162"/>
      <c r="B242" s="185"/>
      <c r="C242" s="47" t="s">
        <v>14</v>
      </c>
      <c r="D242" s="79">
        <v>1</v>
      </c>
      <c r="E242" s="79"/>
      <c r="F242" s="76" t="s">
        <v>153</v>
      </c>
      <c r="G242" s="200">
        <v>343599.6</v>
      </c>
      <c r="H242" s="146"/>
      <c r="I242" s="146">
        <v>12</v>
      </c>
      <c r="J242" s="201">
        <f t="shared" si="6"/>
        <v>28633.3</v>
      </c>
      <c r="K242" s="39"/>
      <c r="L242" s="39"/>
      <c r="M242" s="39"/>
      <c r="N242" s="39"/>
      <c r="O242" s="43"/>
      <c r="P242" s="36"/>
    </row>
    <row r="243" spans="1:16" ht="45" customHeight="1" thickBot="1">
      <c r="A243" s="163"/>
      <c r="B243" s="186"/>
      <c r="C243" s="49" t="s">
        <v>10</v>
      </c>
      <c r="D243" s="80">
        <v>1</v>
      </c>
      <c r="E243" s="80"/>
      <c r="F243" s="77" t="s">
        <v>152</v>
      </c>
      <c r="G243" s="202">
        <v>371468.4</v>
      </c>
      <c r="H243" s="147"/>
      <c r="I243" s="147">
        <v>12</v>
      </c>
      <c r="J243" s="203">
        <f t="shared" si="6"/>
        <v>30955.7</v>
      </c>
      <c r="K243" s="39"/>
      <c r="L243" s="39"/>
      <c r="M243" s="39"/>
      <c r="N243" s="39"/>
      <c r="O243" s="43"/>
      <c r="P243" s="36"/>
    </row>
    <row r="244" spans="1:16" ht="45" customHeight="1">
      <c r="A244" s="189">
        <v>37</v>
      </c>
      <c r="B244" s="180" t="s">
        <v>51</v>
      </c>
      <c r="C244" s="51" t="s">
        <v>11</v>
      </c>
      <c r="D244" s="81">
        <v>1</v>
      </c>
      <c r="E244" s="81"/>
      <c r="F244" s="78" t="s">
        <v>236</v>
      </c>
      <c r="G244" s="204">
        <v>691898.88</v>
      </c>
      <c r="H244" s="145"/>
      <c r="I244" s="145">
        <v>12</v>
      </c>
      <c r="J244" s="205">
        <f t="shared" si="6"/>
        <v>57658.239999999998</v>
      </c>
      <c r="K244" s="39"/>
      <c r="L244" s="39"/>
      <c r="M244" s="39"/>
      <c r="N244" s="39"/>
      <c r="O244" s="43"/>
      <c r="P244" s="36"/>
    </row>
    <row r="245" spans="1:16" ht="45" customHeight="1">
      <c r="A245" s="190"/>
      <c r="B245" s="181"/>
      <c r="C245" s="47" t="s">
        <v>12</v>
      </c>
      <c r="D245" s="79">
        <v>1</v>
      </c>
      <c r="E245" s="79"/>
      <c r="F245" s="76" t="s">
        <v>237</v>
      </c>
      <c r="G245" s="200">
        <v>570630.46</v>
      </c>
      <c r="H245" s="146"/>
      <c r="I245" s="146">
        <v>12</v>
      </c>
      <c r="J245" s="201">
        <f t="shared" si="6"/>
        <v>47552.53833333333</v>
      </c>
      <c r="K245" s="39"/>
      <c r="L245" s="39"/>
      <c r="M245" s="39"/>
      <c r="N245" s="39"/>
      <c r="O245" s="43"/>
      <c r="P245" s="36"/>
    </row>
    <row r="246" spans="1:16" ht="45" customHeight="1">
      <c r="A246" s="190"/>
      <c r="B246" s="181"/>
      <c r="C246" s="47" t="s">
        <v>13</v>
      </c>
      <c r="D246" s="79">
        <v>0.7</v>
      </c>
      <c r="E246" s="79"/>
      <c r="F246" s="76" t="s">
        <v>238</v>
      </c>
      <c r="G246" s="200">
        <v>386204.54</v>
      </c>
      <c r="H246" s="146"/>
      <c r="I246" s="146">
        <v>8.4</v>
      </c>
      <c r="J246" s="201">
        <f t="shared" si="6"/>
        <v>45976.730952380945</v>
      </c>
      <c r="K246" s="39"/>
      <c r="L246" s="39"/>
      <c r="M246" s="39"/>
      <c r="N246" s="39"/>
      <c r="O246" s="43"/>
      <c r="P246" s="36"/>
    </row>
    <row r="247" spans="1:16" ht="45" customHeight="1" thickBot="1">
      <c r="A247" s="191"/>
      <c r="B247" s="188"/>
      <c r="C247" s="49" t="s">
        <v>10</v>
      </c>
      <c r="D247" s="80">
        <v>1</v>
      </c>
      <c r="E247" s="80"/>
      <c r="F247" s="77" t="s">
        <v>239</v>
      </c>
      <c r="G247" s="202">
        <v>494780.4</v>
      </c>
      <c r="H247" s="147"/>
      <c r="I247" s="147">
        <v>12</v>
      </c>
      <c r="J247" s="203">
        <f t="shared" si="6"/>
        <v>41231.700000000004</v>
      </c>
      <c r="K247" s="39"/>
      <c r="L247" s="39"/>
      <c r="M247" s="39"/>
      <c r="N247" s="39"/>
      <c r="O247" s="43"/>
      <c r="P247" s="36"/>
    </row>
    <row r="248" spans="1:16" ht="45" customHeight="1">
      <c r="A248" s="187">
        <v>38</v>
      </c>
      <c r="B248" s="182" t="s">
        <v>52</v>
      </c>
      <c r="C248" s="82" t="s">
        <v>11</v>
      </c>
      <c r="D248" s="83">
        <v>1</v>
      </c>
      <c r="E248" s="83"/>
      <c r="F248" s="84" t="s">
        <v>264</v>
      </c>
      <c r="G248" s="213">
        <v>739381.2</v>
      </c>
      <c r="H248" s="83"/>
      <c r="I248" s="83">
        <v>12</v>
      </c>
      <c r="J248" s="208">
        <f t="shared" si="6"/>
        <v>61615.1</v>
      </c>
      <c r="K248" s="39"/>
      <c r="L248" s="39"/>
      <c r="M248" s="39"/>
      <c r="N248" s="39"/>
      <c r="O248" s="43"/>
      <c r="P248" s="36"/>
    </row>
    <row r="249" spans="1:16" ht="45" customHeight="1">
      <c r="A249" s="162"/>
      <c r="B249" s="185"/>
      <c r="C249" s="85" t="s">
        <v>66</v>
      </c>
      <c r="D249" s="86">
        <v>1</v>
      </c>
      <c r="E249" s="86"/>
      <c r="F249" s="87" t="s">
        <v>263</v>
      </c>
      <c r="G249" s="214">
        <v>751421.84</v>
      </c>
      <c r="H249" s="86"/>
      <c r="I249" s="86">
        <v>12</v>
      </c>
      <c r="J249" s="201">
        <f t="shared" si="6"/>
        <v>62618.486666666664</v>
      </c>
      <c r="K249" s="39"/>
      <c r="L249" s="39"/>
      <c r="M249" s="39"/>
      <c r="N249" s="39"/>
      <c r="O249" s="43"/>
      <c r="P249" s="36"/>
    </row>
    <row r="250" spans="1:16" ht="45" customHeight="1">
      <c r="A250" s="162"/>
      <c r="B250" s="185"/>
      <c r="C250" s="85" t="s">
        <v>13</v>
      </c>
      <c r="D250" s="86">
        <v>1</v>
      </c>
      <c r="E250" s="86"/>
      <c r="F250" s="87" t="s">
        <v>262</v>
      </c>
      <c r="G250" s="214">
        <v>667881.87</v>
      </c>
      <c r="H250" s="86"/>
      <c r="I250" s="86">
        <v>12</v>
      </c>
      <c r="J250" s="201">
        <f t="shared" si="6"/>
        <v>55656.822500000002</v>
      </c>
      <c r="K250" s="39"/>
      <c r="L250" s="39"/>
      <c r="M250" s="39"/>
      <c r="N250" s="39"/>
      <c r="O250" s="43"/>
      <c r="P250" s="36"/>
    </row>
    <row r="251" spans="1:16" ht="45" customHeight="1" thickBot="1">
      <c r="A251" s="163"/>
      <c r="B251" s="186"/>
      <c r="C251" s="88" t="s">
        <v>10</v>
      </c>
      <c r="D251" s="89">
        <v>1</v>
      </c>
      <c r="E251" s="89"/>
      <c r="F251" s="90" t="s">
        <v>261</v>
      </c>
      <c r="G251" s="215">
        <v>653421.6</v>
      </c>
      <c r="H251" s="89"/>
      <c r="I251" s="89">
        <v>12</v>
      </c>
      <c r="J251" s="203">
        <f t="shared" si="6"/>
        <v>54451.799999999996</v>
      </c>
      <c r="K251" s="39"/>
      <c r="L251" s="39"/>
      <c r="M251" s="39"/>
      <c r="N251" s="39"/>
      <c r="O251" s="43"/>
      <c r="P251" s="36"/>
    </row>
    <row r="252" spans="1:16" ht="45" customHeight="1">
      <c r="A252" s="161">
        <v>39</v>
      </c>
      <c r="B252" s="184" t="s">
        <v>53</v>
      </c>
      <c r="C252" s="51" t="s">
        <v>11</v>
      </c>
      <c r="D252" s="81">
        <v>1</v>
      </c>
      <c r="E252" s="81"/>
      <c r="F252" s="78" t="s">
        <v>116</v>
      </c>
      <c r="G252" s="204">
        <v>813806.86</v>
      </c>
      <c r="H252" s="145"/>
      <c r="I252" s="145">
        <v>12</v>
      </c>
      <c r="J252" s="205">
        <f t="shared" si="6"/>
        <v>67817.238333333327</v>
      </c>
      <c r="K252" s="39"/>
      <c r="L252" s="39"/>
      <c r="M252" s="39"/>
      <c r="N252" s="39"/>
      <c r="O252" s="43"/>
      <c r="P252" s="36"/>
    </row>
    <row r="253" spans="1:16" ht="45" customHeight="1">
      <c r="A253" s="162"/>
      <c r="B253" s="185"/>
      <c r="C253" s="47" t="s">
        <v>12</v>
      </c>
      <c r="D253" s="79">
        <v>0.7</v>
      </c>
      <c r="E253" s="79"/>
      <c r="F253" s="76" t="s">
        <v>117</v>
      </c>
      <c r="G253" s="200">
        <v>366049.67</v>
      </c>
      <c r="H253" s="146"/>
      <c r="I253" s="146">
        <v>8</v>
      </c>
      <c r="J253" s="201">
        <f t="shared" si="6"/>
        <v>45756.208749999998</v>
      </c>
      <c r="K253" s="39"/>
      <c r="L253" s="39"/>
      <c r="M253" s="39"/>
      <c r="N253" s="39"/>
      <c r="O253" s="43"/>
      <c r="P253" s="36"/>
    </row>
    <row r="254" spans="1:16" ht="45" customHeight="1">
      <c r="A254" s="162"/>
      <c r="B254" s="185"/>
      <c r="C254" s="47" t="s">
        <v>13</v>
      </c>
      <c r="D254" s="79">
        <v>1</v>
      </c>
      <c r="E254" s="79"/>
      <c r="F254" s="76" t="s">
        <v>118</v>
      </c>
      <c r="G254" s="200">
        <v>670335.06999999995</v>
      </c>
      <c r="H254" s="146"/>
      <c r="I254" s="146">
        <v>12</v>
      </c>
      <c r="J254" s="201">
        <f t="shared" si="6"/>
        <v>55861.255833333329</v>
      </c>
      <c r="K254" s="39"/>
      <c r="L254" s="39"/>
      <c r="M254" s="39"/>
      <c r="N254" s="39"/>
      <c r="O254" s="43"/>
      <c r="P254" s="36"/>
    </row>
    <row r="255" spans="1:16" ht="45" customHeight="1">
      <c r="A255" s="162"/>
      <c r="B255" s="185"/>
      <c r="C255" s="47" t="s">
        <v>106</v>
      </c>
      <c r="D255" s="79">
        <v>1</v>
      </c>
      <c r="E255" s="79"/>
      <c r="F255" s="76" t="s">
        <v>119</v>
      </c>
      <c r="G255" s="200">
        <v>341753.24</v>
      </c>
      <c r="H255" s="146"/>
      <c r="I255" s="146">
        <v>12</v>
      </c>
      <c r="J255" s="201">
        <f t="shared" si="6"/>
        <v>28479.436666666665</v>
      </c>
      <c r="K255" s="39"/>
      <c r="L255" s="39"/>
      <c r="M255" s="39"/>
      <c r="N255" s="39"/>
      <c r="O255" s="43"/>
      <c r="P255" s="36"/>
    </row>
    <row r="256" spans="1:16" ht="45" customHeight="1" thickBot="1">
      <c r="A256" s="163"/>
      <c r="B256" s="186"/>
      <c r="C256" s="149" t="s">
        <v>10</v>
      </c>
      <c r="D256" s="144">
        <v>0.5</v>
      </c>
      <c r="E256" s="150"/>
      <c r="F256" s="77" t="s">
        <v>120</v>
      </c>
      <c r="G256" s="202">
        <v>251416.7</v>
      </c>
      <c r="H256" s="147"/>
      <c r="I256" s="147">
        <v>6</v>
      </c>
      <c r="J256" s="203">
        <f t="shared" si="6"/>
        <v>41902.783333333333</v>
      </c>
      <c r="K256" s="39"/>
      <c r="L256" s="39"/>
      <c r="M256" s="39"/>
      <c r="N256" s="39"/>
      <c r="O256" s="43"/>
      <c r="P256" s="36"/>
    </row>
    <row r="257" spans="1:16" ht="45" customHeight="1">
      <c r="A257" s="161">
        <v>40</v>
      </c>
      <c r="B257" s="184" t="s">
        <v>377</v>
      </c>
      <c r="C257" s="141" t="s">
        <v>11</v>
      </c>
      <c r="D257" s="132">
        <v>1</v>
      </c>
      <c r="E257" s="142"/>
      <c r="F257" s="78" t="s">
        <v>301</v>
      </c>
      <c r="G257" s="111">
        <v>958532.16</v>
      </c>
      <c r="H257" s="53"/>
      <c r="I257" s="52">
        <v>12</v>
      </c>
      <c r="J257" s="205">
        <f t="shared" si="6"/>
        <v>79877.680000000008</v>
      </c>
      <c r="K257" s="65"/>
      <c r="L257" s="64"/>
      <c r="M257" s="65"/>
      <c r="N257" s="65"/>
      <c r="O257" s="43"/>
      <c r="P257" s="36"/>
    </row>
    <row r="258" spans="1:16" ht="45" customHeight="1">
      <c r="A258" s="162"/>
      <c r="B258" s="185"/>
      <c r="C258" s="47" t="s">
        <v>12</v>
      </c>
      <c r="D258" s="132">
        <v>1</v>
      </c>
      <c r="E258" s="48"/>
      <c r="F258" s="76" t="s">
        <v>302</v>
      </c>
      <c r="G258" s="109">
        <v>577960.92000000004</v>
      </c>
      <c r="H258" s="41"/>
      <c r="I258" s="48">
        <v>12</v>
      </c>
      <c r="J258" s="201">
        <f t="shared" si="6"/>
        <v>48163.41</v>
      </c>
      <c r="K258" s="65"/>
      <c r="L258" s="64"/>
      <c r="M258" s="65"/>
      <c r="N258" s="65"/>
      <c r="O258" s="43"/>
      <c r="P258" s="36"/>
    </row>
    <row r="259" spans="1:16" ht="45" customHeight="1">
      <c r="A259" s="162"/>
      <c r="B259" s="185"/>
      <c r="C259" s="47" t="s">
        <v>13</v>
      </c>
      <c r="D259" s="48">
        <v>1</v>
      </c>
      <c r="E259" s="48"/>
      <c r="F259" s="76" t="s">
        <v>303</v>
      </c>
      <c r="G259" s="109">
        <v>736287.56</v>
      </c>
      <c r="H259" s="41"/>
      <c r="I259" s="48">
        <v>12</v>
      </c>
      <c r="J259" s="201">
        <f t="shared" ref="J259:J264" si="8">G259/I259</f>
        <v>61357.296666666669</v>
      </c>
      <c r="K259" s="65"/>
      <c r="L259" s="64"/>
      <c r="M259" s="65"/>
      <c r="N259" s="65"/>
      <c r="O259" s="43"/>
      <c r="P259" s="36"/>
    </row>
    <row r="260" spans="1:16" ht="45" customHeight="1">
      <c r="A260" s="162"/>
      <c r="B260" s="185"/>
      <c r="C260" s="47" t="s">
        <v>14</v>
      </c>
      <c r="D260" s="48">
        <v>1</v>
      </c>
      <c r="E260" s="48"/>
      <c r="F260" s="76" t="s">
        <v>304</v>
      </c>
      <c r="G260" s="109">
        <v>589836.41</v>
      </c>
      <c r="H260" s="41"/>
      <c r="I260" s="48">
        <v>12</v>
      </c>
      <c r="J260" s="201">
        <f t="shared" si="8"/>
        <v>49153.034166666672</v>
      </c>
      <c r="K260" s="65"/>
      <c r="L260" s="64"/>
      <c r="M260" s="65"/>
      <c r="N260" s="65"/>
      <c r="O260" s="43"/>
      <c r="P260" s="36"/>
    </row>
    <row r="261" spans="1:16" ht="45" customHeight="1" thickBot="1">
      <c r="A261" s="163"/>
      <c r="B261" s="186"/>
      <c r="C261" s="49" t="s">
        <v>10</v>
      </c>
      <c r="D261" s="50">
        <v>1</v>
      </c>
      <c r="E261" s="50"/>
      <c r="F261" s="77" t="s">
        <v>305</v>
      </c>
      <c r="G261" s="110">
        <v>716048.28</v>
      </c>
      <c r="H261" s="42"/>
      <c r="I261" s="50">
        <v>12</v>
      </c>
      <c r="J261" s="203">
        <f t="shared" si="8"/>
        <v>59670.69</v>
      </c>
      <c r="K261" s="65"/>
      <c r="L261" s="64"/>
      <c r="M261" s="65"/>
      <c r="N261" s="65"/>
      <c r="O261" s="43"/>
      <c r="P261" s="36"/>
    </row>
    <row r="262" spans="1:16" ht="45" customHeight="1">
      <c r="A262" s="187">
        <v>41</v>
      </c>
      <c r="B262" s="180" t="s">
        <v>55</v>
      </c>
      <c r="C262" s="44" t="s">
        <v>11</v>
      </c>
      <c r="D262" s="45">
        <v>1</v>
      </c>
      <c r="E262" s="45"/>
      <c r="F262" s="75" t="s">
        <v>306</v>
      </c>
      <c r="G262" s="108">
        <v>1230092.57</v>
      </c>
      <c r="H262" s="46"/>
      <c r="I262" s="132">
        <v>12</v>
      </c>
      <c r="J262" s="208">
        <f t="shared" si="8"/>
        <v>102507.71416666667</v>
      </c>
      <c r="K262" s="39"/>
      <c r="L262" s="39"/>
      <c r="M262" s="39"/>
      <c r="N262" s="39"/>
      <c r="O262" s="43"/>
      <c r="P262" s="36"/>
    </row>
    <row r="263" spans="1:16" ht="45" customHeight="1">
      <c r="A263" s="162"/>
      <c r="B263" s="181"/>
      <c r="C263" s="47" t="s">
        <v>12</v>
      </c>
      <c r="D263" s="48">
        <v>1</v>
      </c>
      <c r="E263" s="48"/>
      <c r="F263" s="76" t="s">
        <v>307</v>
      </c>
      <c r="G263" s="109">
        <v>979730.03</v>
      </c>
      <c r="H263" s="41"/>
      <c r="I263" s="48">
        <v>12</v>
      </c>
      <c r="J263" s="201">
        <f t="shared" si="8"/>
        <v>81644.169166666674</v>
      </c>
      <c r="K263" s="39"/>
      <c r="L263" s="39"/>
      <c r="M263" s="39"/>
      <c r="N263" s="39"/>
      <c r="O263" s="43"/>
      <c r="P263" s="36"/>
    </row>
    <row r="264" spans="1:16" ht="45" customHeight="1">
      <c r="A264" s="162"/>
      <c r="B264" s="181"/>
      <c r="C264" s="47" t="s">
        <v>14</v>
      </c>
      <c r="D264" s="48">
        <v>1</v>
      </c>
      <c r="E264" s="48"/>
      <c r="F264" s="76" t="s">
        <v>308</v>
      </c>
      <c r="G264" s="109">
        <v>1031765.04</v>
      </c>
      <c r="H264" s="41"/>
      <c r="I264" s="48">
        <v>12</v>
      </c>
      <c r="J264" s="201">
        <f t="shared" si="8"/>
        <v>85980.42</v>
      </c>
      <c r="K264" s="39"/>
      <c r="L264" s="39"/>
      <c r="M264" s="39"/>
      <c r="N264" s="39"/>
      <c r="O264" s="43"/>
      <c r="P264" s="36"/>
    </row>
    <row r="265" spans="1:16" ht="45" customHeight="1">
      <c r="A265" s="162"/>
      <c r="B265" s="181"/>
      <c r="C265" s="60" t="s">
        <v>10</v>
      </c>
      <c r="D265" s="151">
        <v>1</v>
      </c>
      <c r="E265" s="151"/>
      <c r="F265" s="152" t="s">
        <v>378</v>
      </c>
      <c r="G265" s="153">
        <v>715113.29</v>
      </c>
      <c r="H265" s="154"/>
      <c r="I265" s="151">
        <v>9</v>
      </c>
      <c r="J265" s="216">
        <v>59592.77</v>
      </c>
      <c r="K265" s="143"/>
      <c r="L265" s="39"/>
      <c r="M265" s="39"/>
      <c r="N265" s="39"/>
      <c r="O265" s="43"/>
      <c r="P265" s="36"/>
    </row>
    <row r="266" spans="1:16" ht="45" customHeight="1">
      <c r="A266" s="128"/>
      <c r="B266" s="182"/>
      <c r="C266" s="60" t="s">
        <v>10</v>
      </c>
      <c r="D266" s="151">
        <v>1</v>
      </c>
      <c r="E266" s="151"/>
      <c r="F266" s="152" t="s">
        <v>379</v>
      </c>
      <c r="G266" s="153">
        <v>508967.35</v>
      </c>
      <c r="H266" s="154"/>
      <c r="I266" s="151">
        <v>3</v>
      </c>
      <c r="J266" s="216">
        <v>42413.95</v>
      </c>
      <c r="K266" s="143"/>
      <c r="L266" s="39"/>
      <c r="M266" s="39"/>
      <c r="N266" s="39"/>
      <c r="O266" s="43"/>
      <c r="P266" s="36"/>
    </row>
    <row r="268" spans="1:16">
      <c r="G268" s="34"/>
    </row>
    <row r="269" spans="1:16">
      <c r="F269" s="38"/>
      <c r="G269" s="34"/>
    </row>
  </sheetData>
  <mergeCells count="95">
    <mergeCell ref="A78:A82"/>
    <mergeCell ref="B132:B139"/>
    <mergeCell ref="A132:A139"/>
    <mergeCell ref="B91:B96"/>
    <mergeCell ref="A91:A96"/>
    <mergeCell ref="A118:A125"/>
    <mergeCell ref="B126:B131"/>
    <mergeCell ref="A126:A131"/>
    <mergeCell ref="A97:A103"/>
    <mergeCell ref="A83:A90"/>
    <mergeCell ref="A220:A226"/>
    <mergeCell ref="B227:B232"/>
    <mergeCell ref="A211:A214"/>
    <mergeCell ref="B204:B210"/>
    <mergeCell ref="B165:B171"/>
    <mergeCell ref="A165:A171"/>
    <mergeCell ref="B190:B195"/>
    <mergeCell ref="B196:B203"/>
    <mergeCell ref="A183:A189"/>
    <mergeCell ref="B178:B182"/>
    <mergeCell ref="A178:A182"/>
    <mergeCell ref="B172:B177"/>
    <mergeCell ref="A172:A177"/>
    <mergeCell ref="A262:A265"/>
    <mergeCell ref="B215:B219"/>
    <mergeCell ref="A215:A219"/>
    <mergeCell ref="B238:B243"/>
    <mergeCell ref="A238:A243"/>
    <mergeCell ref="B248:B251"/>
    <mergeCell ref="A248:A251"/>
    <mergeCell ref="B257:B261"/>
    <mergeCell ref="A257:A261"/>
    <mergeCell ref="B252:B256"/>
    <mergeCell ref="A252:A256"/>
    <mergeCell ref="B244:B247"/>
    <mergeCell ref="A244:A247"/>
    <mergeCell ref="B233:B237"/>
    <mergeCell ref="A233:A237"/>
    <mergeCell ref="A227:A231"/>
    <mergeCell ref="B83:B90"/>
    <mergeCell ref="B29:B35"/>
    <mergeCell ref="B58:B63"/>
    <mergeCell ref="B78:B82"/>
    <mergeCell ref="B262:B266"/>
    <mergeCell ref="B97:B103"/>
    <mergeCell ref="B211:B214"/>
    <mergeCell ref="B152:B156"/>
    <mergeCell ref="B220:B226"/>
    <mergeCell ref="B140:B146"/>
    <mergeCell ref="A22:A28"/>
    <mergeCell ref="A51:A57"/>
    <mergeCell ref="A64:A68"/>
    <mergeCell ref="A58:A63"/>
    <mergeCell ref="B1:I1"/>
    <mergeCell ref="B2:I2"/>
    <mergeCell ref="B4:I4"/>
    <mergeCell ref="B3:I3"/>
    <mergeCell ref="G5:H5"/>
    <mergeCell ref="F5:F6"/>
    <mergeCell ref="I5:I6"/>
    <mergeCell ref="B5:B6"/>
    <mergeCell ref="B22:B28"/>
    <mergeCell ref="B64:B68"/>
    <mergeCell ref="J5:J6"/>
    <mergeCell ref="D5:E5"/>
    <mergeCell ref="C5:C6"/>
    <mergeCell ref="B69:B77"/>
    <mergeCell ref="A69:A77"/>
    <mergeCell ref="A29:A35"/>
    <mergeCell ref="A5:A6"/>
    <mergeCell ref="B43:B50"/>
    <mergeCell ref="A43:A50"/>
    <mergeCell ref="B36:B42"/>
    <mergeCell ref="A36:A42"/>
    <mergeCell ref="B7:B12"/>
    <mergeCell ref="A7:A12"/>
    <mergeCell ref="B13:B21"/>
    <mergeCell ref="A13:A21"/>
    <mergeCell ref="B51:B57"/>
    <mergeCell ref="O207:O208"/>
    <mergeCell ref="B104:B112"/>
    <mergeCell ref="A104:A112"/>
    <mergeCell ref="B113:B117"/>
    <mergeCell ref="A113:A117"/>
    <mergeCell ref="B118:B125"/>
    <mergeCell ref="A140:A146"/>
    <mergeCell ref="B157:B164"/>
    <mergeCell ref="A157:A164"/>
    <mergeCell ref="B147:B151"/>
    <mergeCell ref="A147:A151"/>
    <mergeCell ref="A204:A210"/>
    <mergeCell ref="A152:A156"/>
    <mergeCell ref="A190:A195"/>
    <mergeCell ref="A196:A203"/>
    <mergeCell ref="B183:B189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zoomScale="70" zoomScaleNormal="70" workbookViewId="0">
      <pane ySplit="3" topLeftCell="A31" activePane="bottomLeft" state="frozen"/>
      <selection pane="bottomLeft" activeCell="J37" sqref="J37"/>
    </sheetView>
  </sheetViews>
  <sheetFormatPr defaultRowHeight="15"/>
  <cols>
    <col min="1" max="1" width="50.7109375" customWidth="1"/>
    <col min="2" max="16" width="13.7109375" customWidth="1"/>
  </cols>
  <sheetData>
    <row r="1" spans="1:16" ht="15.75" thickBot="1"/>
    <row r="2" spans="1:16" ht="30" customHeight="1">
      <c r="A2" s="5"/>
      <c r="B2" s="194" t="s">
        <v>113</v>
      </c>
      <c r="C2" s="195"/>
      <c r="D2" s="195"/>
      <c r="E2" s="196"/>
      <c r="F2" s="197" t="s">
        <v>114</v>
      </c>
      <c r="G2" s="195"/>
      <c r="H2" s="195"/>
      <c r="I2" s="198"/>
      <c r="J2" s="194" t="s">
        <v>71</v>
      </c>
      <c r="K2" s="195"/>
      <c r="L2" s="195"/>
      <c r="M2" s="196"/>
      <c r="N2" s="197" t="s">
        <v>115</v>
      </c>
      <c r="O2" s="195"/>
      <c r="P2" s="196"/>
    </row>
    <row r="3" spans="1:16" ht="75">
      <c r="A3" s="6"/>
      <c r="B3" s="31" t="s">
        <v>110</v>
      </c>
      <c r="C3" s="32" t="s">
        <v>111</v>
      </c>
      <c r="D3" s="32" t="s">
        <v>112</v>
      </c>
      <c r="E3" s="3" t="s">
        <v>70</v>
      </c>
      <c r="F3" s="31" t="s">
        <v>110</v>
      </c>
      <c r="G3" s="32" t="s">
        <v>111</v>
      </c>
      <c r="H3" s="32" t="s">
        <v>112</v>
      </c>
      <c r="I3" s="11" t="s">
        <v>70</v>
      </c>
      <c r="J3" s="2" t="s">
        <v>67</v>
      </c>
      <c r="K3" s="1" t="s">
        <v>68</v>
      </c>
      <c r="L3" s="1" t="s">
        <v>69</v>
      </c>
      <c r="M3" s="3" t="s">
        <v>70</v>
      </c>
      <c r="N3" s="2" t="s">
        <v>110</v>
      </c>
      <c r="O3" s="1" t="s">
        <v>111</v>
      </c>
      <c r="P3" s="1" t="s">
        <v>112</v>
      </c>
    </row>
    <row r="4" spans="1:16" ht="38.25">
      <c r="A4" s="7" t="s">
        <v>15</v>
      </c>
      <c r="B4" s="10">
        <v>1</v>
      </c>
      <c r="C4" s="4">
        <v>3.3</v>
      </c>
      <c r="D4" s="4">
        <v>1</v>
      </c>
      <c r="E4" s="20">
        <f>B4+C4+D4</f>
        <v>5.3</v>
      </c>
      <c r="F4" s="9">
        <v>95055.76</v>
      </c>
      <c r="G4" s="4">
        <v>230701.7</v>
      </c>
      <c r="H4" s="4">
        <v>60735.95</v>
      </c>
      <c r="I4" s="22">
        <f>F4+G4+H4</f>
        <v>386493.41000000003</v>
      </c>
      <c r="J4" s="18">
        <f>F4*12</f>
        <v>1140669.1199999999</v>
      </c>
      <c r="K4" s="19">
        <f>G4*12</f>
        <v>2768420.4000000004</v>
      </c>
      <c r="L4" s="19">
        <f>H4*12</f>
        <v>728831.39999999991</v>
      </c>
      <c r="M4" s="20">
        <f>J4+K4+L4</f>
        <v>4637920.92</v>
      </c>
      <c r="N4" s="21">
        <f>F4/B4</f>
        <v>95055.76</v>
      </c>
      <c r="O4" s="19">
        <f>G4/C4</f>
        <v>69909.606060606064</v>
      </c>
      <c r="P4" s="20">
        <f>H4/D4</f>
        <v>60735.95</v>
      </c>
    </row>
    <row r="5" spans="1:16" ht="38.25">
      <c r="A5" s="7" t="s">
        <v>16</v>
      </c>
      <c r="B5" s="10">
        <v>1</v>
      </c>
      <c r="C5" s="4">
        <v>4.95</v>
      </c>
      <c r="D5" s="4">
        <v>1</v>
      </c>
      <c r="E5" s="20">
        <f t="shared" ref="E5:E44" si="0">B5+C5+D5</f>
        <v>6.95</v>
      </c>
      <c r="F5" s="9">
        <v>123992.84</v>
      </c>
      <c r="G5" s="4">
        <v>412661.78</v>
      </c>
      <c r="H5" s="4">
        <v>67325.11</v>
      </c>
      <c r="I5" s="22">
        <f t="shared" ref="I5:I44" si="1">F5+G5+H5</f>
        <v>603979.73</v>
      </c>
      <c r="J5" s="18">
        <f>F5*12</f>
        <v>1487914.08</v>
      </c>
      <c r="K5" s="19">
        <f t="shared" ref="K5:K32" si="2">G5*12</f>
        <v>4951941.3600000003</v>
      </c>
      <c r="L5" s="19">
        <f t="shared" ref="L5:L33" si="3">H5*12</f>
        <v>807901.32000000007</v>
      </c>
      <c r="M5" s="20">
        <f>J5+K5+L5</f>
        <v>7247756.7600000007</v>
      </c>
      <c r="N5" s="21">
        <f t="shared" ref="N5:N33" si="4">F5/B5</f>
        <v>123992.84</v>
      </c>
      <c r="O5" s="19">
        <f t="shared" ref="O5:O33" si="5">G5/C5</f>
        <v>83366.016161616164</v>
      </c>
      <c r="P5" s="20">
        <f t="shared" ref="P5:P33" si="6">H5/D5</f>
        <v>67325.11</v>
      </c>
    </row>
    <row r="6" spans="1:16" ht="51">
      <c r="A6" s="7" t="s">
        <v>17</v>
      </c>
      <c r="B6" s="10">
        <v>1</v>
      </c>
      <c r="C6" s="4">
        <v>3.6</v>
      </c>
      <c r="D6" s="4">
        <v>0.9</v>
      </c>
      <c r="E6" s="20">
        <f t="shared" si="0"/>
        <v>5.5</v>
      </c>
      <c r="F6" s="9">
        <v>97344.88</v>
      </c>
      <c r="G6" s="4">
        <v>236593.78</v>
      </c>
      <c r="H6" s="4">
        <v>53934.26</v>
      </c>
      <c r="I6" s="22">
        <f t="shared" si="1"/>
        <v>387872.92000000004</v>
      </c>
      <c r="J6" s="18">
        <f t="shared" ref="J6:J33" si="7">F6*12</f>
        <v>1168138.56</v>
      </c>
      <c r="K6" s="19">
        <f t="shared" si="2"/>
        <v>2839125.36</v>
      </c>
      <c r="L6" s="19">
        <f t="shared" si="3"/>
        <v>647211.12</v>
      </c>
      <c r="M6" s="20">
        <f t="shared" ref="M6:M43" si="8">J6+K6+L6</f>
        <v>4654475.04</v>
      </c>
      <c r="N6" s="21">
        <f t="shared" si="4"/>
        <v>97344.88</v>
      </c>
      <c r="O6" s="19">
        <f t="shared" si="5"/>
        <v>65720.494444444441</v>
      </c>
      <c r="P6" s="20">
        <f t="shared" si="6"/>
        <v>59926.955555555556</v>
      </c>
    </row>
    <row r="7" spans="1:16" ht="51">
      <c r="A7" s="7" t="s">
        <v>18</v>
      </c>
      <c r="B7" s="10">
        <v>0.57999999999999996</v>
      </c>
      <c r="C7" s="4">
        <v>4</v>
      </c>
      <c r="D7" s="4">
        <v>1</v>
      </c>
      <c r="E7" s="20">
        <f t="shared" si="0"/>
        <v>5.58</v>
      </c>
      <c r="F7" s="9">
        <v>65676.929999999993</v>
      </c>
      <c r="G7" s="4">
        <v>289292.79999999999</v>
      </c>
      <c r="H7" s="4">
        <v>59408.7</v>
      </c>
      <c r="I7" s="22">
        <f t="shared" si="1"/>
        <v>414378.43</v>
      </c>
      <c r="J7" s="18">
        <f t="shared" si="7"/>
        <v>788123.15999999992</v>
      </c>
      <c r="K7" s="19">
        <f t="shared" si="2"/>
        <v>3471513.5999999996</v>
      </c>
      <c r="L7" s="19">
        <f t="shared" si="3"/>
        <v>712904.39999999991</v>
      </c>
      <c r="M7" s="20">
        <f t="shared" si="8"/>
        <v>4972541.16</v>
      </c>
      <c r="N7" s="21">
        <f t="shared" si="4"/>
        <v>113236.08620689655</v>
      </c>
      <c r="O7" s="19">
        <f t="shared" si="5"/>
        <v>72323.199999999997</v>
      </c>
      <c r="P7" s="20">
        <f t="shared" si="6"/>
        <v>59408.7</v>
      </c>
    </row>
    <row r="8" spans="1:16" ht="38.25">
      <c r="A8" s="7" t="s">
        <v>19</v>
      </c>
      <c r="B8" s="10">
        <v>1</v>
      </c>
      <c r="C8" s="4">
        <v>5</v>
      </c>
      <c r="D8" s="4">
        <v>1</v>
      </c>
      <c r="E8" s="20">
        <f t="shared" si="0"/>
        <v>7</v>
      </c>
      <c r="F8" s="9">
        <v>120723.5</v>
      </c>
      <c r="G8" s="4">
        <v>311587.7</v>
      </c>
      <c r="H8" s="4">
        <v>65855.100000000006</v>
      </c>
      <c r="I8" s="22">
        <f t="shared" si="1"/>
        <v>498166.30000000005</v>
      </c>
      <c r="J8" s="18">
        <f t="shared" si="7"/>
        <v>1448682</v>
      </c>
      <c r="K8" s="19">
        <f t="shared" si="2"/>
        <v>3739052.4000000004</v>
      </c>
      <c r="L8" s="19">
        <f t="shared" si="3"/>
        <v>790261.20000000007</v>
      </c>
      <c r="M8" s="20">
        <f t="shared" si="8"/>
        <v>5977995.6000000006</v>
      </c>
      <c r="N8" s="21">
        <f t="shared" si="4"/>
        <v>120723.5</v>
      </c>
      <c r="O8" s="19">
        <f t="shared" si="5"/>
        <v>62317.54</v>
      </c>
      <c r="P8" s="20">
        <f t="shared" si="6"/>
        <v>65855.100000000006</v>
      </c>
    </row>
    <row r="9" spans="1:16" ht="38.25">
      <c r="A9" s="7" t="s">
        <v>20</v>
      </c>
      <c r="B9" s="10">
        <v>1</v>
      </c>
      <c r="C9" s="4">
        <v>4.42</v>
      </c>
      <c r="D9" s="4">
        <v>1</v>
      </c>
      <c r="E9" s="20">
        <f t="shared" si="0"/>
        <v>6.42</v>
      </c>
      <c r="F9" s="9">
        <v>97133.68</v>
      </c>
      <c r="G9" s="4">
        <v>273998.17</v>
      </c>
      <c r="H9" s="4">
        <v>55400.78</v>
      </c>
      <c r="I9" s="22">
        <f t="shared" si="1"/>
        <v>426532.63</v>
      </c>
      <c r="J9" s="18">
        <f t="shared" si="7"/>
        <v>1165604.1599999999</v>
      </c>
      <c r="K9" s="19">
        <f t="shared" si="2"/>
        <v>3287978.04</v>
      </c>
      <c r="L9" s="19">
        <f t="shared" si="3"/>
        <v>664809.36</v>
      </c>
      <c r="M9" s="20">
        <f t="shared" si="8"/>
        <v>5118391.5600000005</v>
      </c>
      <c r="N9" s="21">
        <f t="shared" si="4"/>
        <v>97133.68</v>
      </c>
      <c r="O9" s="19">
        <f t="shared" si="5"/>
        <v>61990.536199095019</v>
      </c>
      <c r="P9" s="20">
        <f t="shared" si="6"/>
        <v>55400.78</v>
      </c>
    </row>
    <row r="10" spans="1:16" ht="38.25">
      <c r="A10" s="7" t="s">
        <v>21</v>
      </c>
      <c r="B10" s="10">
        <v>1</v>
      </c>
      <c r="C10" s="4">
        <v>3.3</v>
      </c>
      <c r="D10" s="4">
        <v>1</v>
      </c>
      <c r="E10" s="20">
        <f t="shared" si="0"/>
        <v>5.3</v>
      </c>
      <c r="F10" s="9">
        <v>93686.9</v>
      </c>
      <c r="G10" s="4">
        <v>184347.7</v>
      </c>
      <c r="H10" s="4">
        <v>61226.400000000001</v>
      </c>
      <c r="I10" s="22">
        <f t="shared" si="1"/>
        <v>339261</v>
      </c>
      <c r="J10" s="18">
        <f t="shared" si="7"/>
        <v>1124242.7999999998</v>
      </c>
      <c r="K10" s="19">
        <f t="shared" si="2"/>
        <v>2212172.4000000004</v>
      </c>
      <c r="L10" s="19">
        <f t="shared" si="3"/>
        <v>734716.8</v>
      </c>
      <c r="M10" s="20">
        <f t="shared" si="8"/>
        <v>4071132</v>
      </c>
      <c r="N10" s="21">
        <f t="shared" si="4"/>
        <v>93686.9</v>
      </c>
      <c r="O10" s="19">
        <f t="shared" si="5"/>
        <v>55862.939393939399</v>
      </c>
      <c r="P10" s="20">
        <f t="shared" si="6"/>
        <v>61226.400000000001</v>
      </c>
    </row>
    <row r="11" spans="1:16" ht="51">
      <c r="A11" s="7" t="s">
        <v>22</v>
      </c>
      <c r="B11" s="10">
        <v>1</v>
      </c>
      <c r="C11" s="4">
        <v>4</v>
      </c>
      <c r="D11" s="4">
        <v>1</v>
      </c>
      <c r="E11" s="20">
        <f t="shared" si="0"/>
        <v>6</v>
      </c>
      <c r="F11" s="9">
        <v>94956.1</v>
      </c>
      <c r="G11" s="4">
        <v>253865.9</v>
      </c>
      <c r="H11" s="4">
        <v>58141.5</v>
      </c>
      <c r="I11" s="22">
        <f t="shared" si="1"/>
        <v>406963.5</v>
      </c>
      <c r="J11" s="18">
        <f t="shared" si="7"/>
        <v>1139473.2000000002</v>
      </c>
      <c r="K11" s="19">
        <f t="shared" si="2"/>
        <v>3046390.8</v>
      </c>
      <c r="L11" s="19">
        <f t="shared" si="3"/>
        <v>697698</v>
      </c>
      <c r="M11" s="20">
        <f t="shared" si="8"/>
        <v>4883562</v>
      </c>
      <c r="N11" s="21">
        <f t="shared" si="4"/>
        <v>94956.1</v>
      </c>
      <c r="O11" s="19">
        <f t="shared" si="5"/>
        <v>63466.474999999999</v>
      </c>
      <c r="P11" s="20">
        <f t="shared" si="6"/>
        <v>58141.5</v>
      </c>
    </row>
    <row r="12" spans="1:16" ht="38.25">
      <c r="A12" s="7" t="s">
        <v>23</v>
      </c>
      <c r="B12" s="10">
        <v>1</v>
      </c>
      <c r="C12" s="4">
        <v>3</v>
      </c>
      <c r="D12" s="4">
        <v>1</v>
      </c>
      <c r="E12" s="20">
        <f t="shared" si="0"/>
        <v>5</v>
      </c>
      <c r="F12" s="9">
        <v>93948.07</v>
      </c>
      <c r="G12" s="4">
        <v>172082.5</v>
      </c>
      <c r="H12" s="4">
        <v>62774.05</v>
      </c>
      <c r="I12" s="22">
        <f t="shared" si="1"/>
        <v>328804.62</v>
      </c>
      <c r="J12" s="18">
        <f t="shared" si="7"/>
        <v>1127376.8400000001</v>
      </c>
      <c r="K12" s="19">
        <f t="shared" si="2"/>
        <v>2064990</v>
      </c>
      <c r="L12" s="19">
        <f t="shared" si="3"/>
        <v>753288.60000000009</v>
      </c>
      <c r="M12" s="20">
        <f t="shared" si="8"/>
        <v>3945655.44</v>
      </c>
      <c r="N12" s="21">
        <f t="shared" si="4"/>
        <v>93948.07</v>
      </c>
      <c r="O12" s="19">
        <f t="shared" si="5"/>
        <v>57360.833333333336</v>
      </c>
      <c r="P12" s="20">
        <f t="shared" si="6"/>
        <v>62774.05</v>
      </c>
    </row>
    <row r="13" spans="1:16" ht="51">
      <c r="A13" s="7" t="s">
        <v>24</v>
      </c>
      <c r="B13" s="10">
        <v>1</v>
      </c>
      <c r="C13" s="4">
        <v>5.8</v>
      </c>
      <c r="D13" s="4">
        <v>1</v>
      </c>
      <c r="E13" s="20">
        <f>B13+C13+D13</f>
        <v>7.8</v>
      </c>
      <c r="F13" s="9">
        <v>117179.7</v>
      </c>
      <c r="G13" s="4">
        <v>581830.30000000005</v>
      </c>
      <c r="H13" s="4">
        <v>127183.2</v>
      </c>
      <c r="I13" s="22">
        <f t="shared" si="1"/>
        <v>826193.2</v>
      </c>
      <c r="J13" s="18">
        <f>F13*12</f>
        <v>1406156.4</v>
      </c>
      <c r="K13" s="19">
        <f t="shared" si="2"/>
        <v>6981963.6000000006</v>
      </c>
      <c r="L13" s="19">
        <f t="shared" si="3"/>
        <v>1526198.4</v>
      </c>
      <c r="M13" s="20">
        <f>J13+K13+L13</f>
        <v>9914318.4000000004</v>
      </c>
      <c r="N13" s="21">
        <f t="shared" si="4"/>
        <v>117179.7</v>
      </c>
      <c r="O13" s="19">
        <f t="shared" si="5"/>
        <v>100315.56896551725</v>
      </c>
      <c r="P13" s="20">
        <f t="shared" si="6"/>
        <v>127183.2</v>
      </c>
    </row>
    <row r="14" spans="1:16" ht="38.25">
      <c r="A14" s="7" t="s">
        <v>25</v>
      </c>
      <c r="B14" s="10">
        <v>1</v>
      </c>
      <c r="C14" s="4">
        <v>3</v>
      </c>
      <c r="D14" s="4">
        <v>1</v>
      </c>
      <c r="E14" s="20">
        <f t="shared" si="0"/>
        <v>5</v>
      </c>
      <c r="F14" s="9">
        <v>80934.320000000007</v>
      </c>
      <c r="G14" s="4">
        <v>175111.76</v>
      </c>
      <c r="H14" s="4">
        <v>67115.509999999995</v>
      </c>
      <c r="I14" s="22">
        <f t="shared" si="1"/>
        <v>323161.59000000003</v>
      </c>
      <c r="J14" s="18">
        <f t="shared" si="7"/>
        <v>971211.84000000008</v>
      </c>
      <c r="K14" s="19">
        <f t="shared" si="2"/>
        <v>2101341.12</v>
      </c>
      <c r="L14" s="19">
        <f t="shared" si="3"/>
        <v>805386.11999999988</v>
      </c>
      <c r="M14" s="20">
        <f t="shared" si="8"/>
        <v>3877939.08</v>
      </c>
      <c r="N14" s="21">
        <f>F14/B14</f>
        <v>80934.320000000007</v>
      </c>
      <c r="O14" s="19">
        <f t="shared" si="5"/>
        <v>58370.58666666667</v>
      </c>
      <c r="P14" s="20">
        <f t="shared" si="6"/>
        <v>67115.509999999995</v>
      </c>
    </row>
    <row r="15" spans="1:16" ht="38.25">
      <c r="A15" s="7" t="s">
        <v>26</v>
      </c>
      <c r="B15" s="10">
        <v>1</v>
      </c>
      <c r="C15" s="4">
        <v>4.3</v>
      </c>
      <c r="D15" s="4">
        <v>1</v>
      </c>
      <c r="E15" s="20">
        <f t="shared" si="0"/>
        <v>6.3</v>
      </c>
      <c r="F15" s="9">
        <v>109409.3</v>
      </c>
      <c r="G15" s="4">
        <v>274922.89</v>
      </c>
      <c r="H15" s="4">
        <v>78147.490000000005</v>
      </c>
      <c r="I15" s="22">
        <f t="shared" si="1"/>
        <v>462479.68</v>
      </c>
      <c r="J15" s="18">
        <f t="shared" si="7"/>
        <v>1312911.6000000001</v>
      </c>
      <c r="K15" s="19">
        <f t="shared" si="2"/>
        <v>3299074.68</v>
      </c>
      <c r="L15" s="19">
        <f t="shared" si="3"/>
        <v>937769.88000000012</v>
      </c>
      <c r="M15" s="20">
        <f t="shared" si="8"/>
        <v>5549756.1600000001</v>
      </c>
      <c r="N15" s="21">
        <f t="shared" si="4"/>
        <v>109409.3</v>
      </c>
      <c r="O15" s="19">
        <f t="shared" si="5"/>
        <v>63935.555813953491</v>
      </c>
      <c r="P15" s="20">
        <f t="shared" si="6"/>
        <v>78147.490000000005</v>
      </c>
    </row>
    <row r="16" spans="1:16" ht="38.25">
      <c r="A16" s="7" t="s">
        <v>27</v>
      </c>
      <c r="B16" s="10">
        <v>1</v>
      </c>
      <c r="C16" s="4">
        <v>4</v>
      </c>
      <c r="D16" s="4">
        <v>1</v>
      </c>
      <c r="E16" s="20">
        <f t="shared" si="0"/>
        <v>6</v>
      </c>
      <c r="F16" s="9">
        <v>95907.78</v>
      </c>
      <c r="G16" s="4">
        <v>204578.28</v>
      </c>
      <c r="H16" s="4">
        <v>49405.05</v>
      </c>
      <c r="I16" s="22">
        <f t="shared" si="1"/>
        <v>349891.11</v>
      </c>
      <c r="J16" s="18">
        <f t="shared" si="7"/>
        <v>1150893.3599999999</v>
      </c>
      <c r="K16" s="19">
        <f t="shared" si="2"/>
        <v>2454939.36</v>
      </c>
      <c r="L16" s="19">
        <f t="shared" si="3"/>
        <v>592860.60000000009</v>
      </c>
      <c r="M16" s="20">
        <f t="shared" si="8"/>
        <v>4198693.32</v>
      </c>
      <c r="N16" s="21">
        <f t="shared" si="4"/>
        <v>95907.78</v>
      </c>
      <c r="O16" s="19">
        <f>G16/C16</f>
        <v>51144.57</v>
      </c>
      <c r="P16" s="20">
        <f t="shared" si="6"/>
        <v>49405.05</v>
      </c>
    </row>
    <row r="17" spans="1:16" ht="38.25">
      <c r="A17" s="7" t="s">
        <v>28</v>
      </c>
      <c r="B17" s="10">
        <v>0.6</v>
      </c>
      <c r="C17" s="4">
        <v>1.9</v>
      </c>
      <c r="D17" s="4">
        <v>1</v>
      </c>
      <c r="E17" s="20">
        <f t="shared" si="0"/>
        <v>3.5</v>
      </c>
      <c r="F17" s="9">
        <v>46724.95</v>
      </c>
      <c r="G17" s="4">
        <v>112919.54</v>
      </c>
      <c r="H17" s="4">
        <v>53160.43</v>
      </c>
      <c r="I17" s="22">
        <f t="shared" si="1"/>
        <v>212804.91999999998</v>
      </c>
      <c r="J17" s="18">
        <f>F17*12</f>
        <v>560699.39999999991</v>
      </c>
      <c r="K17" s="19">
        <f t="shared" si="2"/>
        <v>1355034.48</v>
      </c>
      <c r="L17" s="19">
        <f t="shared" si="3"/>
        <v>637925.16</v>
      </c>
      <c r="M17" s="20">
        <f t="shared" si="8"/>
        <v>2553659.04</v>
      </c>
      <c r="N17" s="21">
        <f>F17/B17</f>
        <v>77874.916666666672</v>
      </c>
      <c r="O17" s="19">
        <f t="shared" si="5"/>
        <v>59431.336842105266</v>
      </c>
      <c r="P17" s="20">
        <f t="shared" si="6"/>
        <v>53160.43</v>
      </c>
    </row>
    <row r="18" spans="1:16" ht="38.25">
      <c r="A18" s="7" t="s">
        <v>29</v>
      </c>
      <c r="B18" s="10">
        <v>1</v>
      </c>
      <c r="C18" s="4">
        <v>6</v>
      </c>
      <c r="D18" s="4">
        <v>1</v>
      </c>
      <c r="E18" s="20">
        <f t="shared" si="0"/>
        <v>8</v>
      </c>
      <c r="F18" s="9">
        <v>111715.64</v>
      </c>
      <c r="G18" s="4">
        <v>496460.86</v>
      </c>
      <c r="H18" s="4">
        <v>92179.61</v>
      </c>
      <c r="I18" s="22">
        <f t="shared" si="1"/>
        <v>700356.11</v>
      </c>
      <c r="J18" s="18">
        <f t="shared" si="7"/>
        <v>1340587.68</v>
      </c>
      <c r="K18" s="19">
        <f t="shared" si="2"/>
        <v>5957530.3200000003</v>
      </c>
      <c r="L18" s="19">
        <f t="shared" si="3"/>
        <v>1106155.32</v>
      </c>
      <c r="M18" s="20">
        <f t="shared" si="8"/>
        <v>8404273.3200000003</v>
      </c>
      <c r="N18" s="21">
        <f t="shared" si="4"/>
        <v>111715.64</v>
      </c>
      <c r="O18" s="19">
        <f t="shared" si="5"/>
        <v>82743.476666666669</v>
      </c>
      <c r="P18" s="20">
        <f t="shared" si="6"/>
        <v>92179.61</v>
      </c>
    </row>
    <row r="19" spans="1:16" ht="38.25">
      <c r="A19" s="7" t="s">
        <v>30</v>
      </c>
      <c r="B19" s="10">
        <v>1</v>
      </c>
      <c r="C19" s="4">
        <v>3</v>
      </c>
      <c r="D19" s="4">
        <v>1</v>
      </c>
      <c r="E19" s="20">
        <f t="shared" si="0"/>
        <v>5</v>
      </c>
      <c r="F19" s="9">
        <v>70107.199999999997</v>
      </c>
      <c r="G19" s="4">
        <v>166962.5</v>
      </c>
      <c r="H19" s="4">
        <v>51840.6</v>
      </c>
      <c r="I19" s="22">
        <f t="shared" si="1"/>
        <v>288910.3</v>
      </c>
      <c r="J19" s="18">
        <f t="shared" si="7"/>
        <v>841286.39999999991</v>
      </c>
      <c r="K19" s="19">
        <f t="shared" si="2"/>
        <v>2003550</v>
      </c>
      <c r="L19" s="19">
        <f t="shared" si="3"/>
        <v>622087.19999999995</v>
      </c>
      <c r="M19" s="20">
        <f t="shared" si="8"/>
        <v>3466923.5999999996</v>
      </c>
      <c r="N19" s="21">
        <f t="shared" si="4"/>
        <v>70107.199999999997</v>
      </c>
      <c r="O19" s="19">
        <f t="shared" si="5"/>
        <v>55654.166666666664</v>
      </c>
      <c r="P19" s="20">
        <f t="shared" si="6"/>
        <v>51840.6</v>
      </c>
    </row>
    <row r="20" spans="1:16" ht="38.25">
      <c r="A20" s="7" t="s">
        <v>31</v>
      </c>
      <c r="B20" s="10">
        <v>1</v>
      </c>
      <c r="C20" s="4">
        <v>6</v>
      </c>
      <c r="D20" s="4">
        <v>1</v>
      </c>
      <c r="E20" s="20">
        <f t="shared" si="0"/>
        <v>8</v>
      </c>
      <c r="F20" s="9">
        <v>141522.19</v>
      </c>
      <c r="G20" s="4">
        <v>598506.5</v>
      </c>
      <c r="H20" s="4">
        <v>98440.68</v>
      </c>
      <c r="I20" s="22">
        <f t="shared" si="1"/>
        <v>838469.36999999988</v>
      </c>
      <c r="J20" s="18">
        <f t="shared" si="7"/>
        <v>1698266.28</v>
      </c>
      <c r="K20" s="19">
        <f t="shared" si="2"/>
        <v>7182078</v>
      </c>
      <c r="L20" s="19">
        <f t="shared" si="3"/>
        <v>1181288.1599999999</v>
      </c>
      <c r="M20" s="20">
        <f t="shared" si="8"/>
        <v>10061632.439999999</v>
      </c>
      <c r="N20" s="21">
        <f t="shared" si="4"/>
        <v>141522.19</v>
      </c>
      <c r="O20" s="19">
        <f t="shared" si="5"/>
        <v>99751.083333333328</v>
      </c>
      <c r="P20" s="20">
        <f t="shared" si="6"/>
        <v>98440.68</v>
      </c>
    </row>
    <row r="21" spans="1:16" ht="51">
      <c r="A21" s="7" t="s">
        <v>32</v>
      </c>
      <c r="B21" s="10">
        <v>1</v>
      </c>
      <c r="C21" s="4">
        <v>4</v>
      </c>
      <c r="D21" s="4">
        <v>1</v>
      </c>
      <c r="E21" s="20">
        <f t="shared" si="0"/>
        <v>6</v>
      </c>
      <c r="F21" s="9">
        <v>96272.29</v>
      </c>
      <c r="G21" s="4">
        <v>285372.09999999998</v>
      </c>
      <c r="H21" s="4">
        <v>103729.58</v>
      </c>
      <c r="I21" s="22">
        <f t="shared" si="1"/>
        <v>485373.97</v>
      </c>
      <c r="J21" s="18">
        <f t="shared" si="7"/>
        <v>1155267.48</v>
      </c>
      <c r="K21" s="19">
        <f t="shared" si="2"/>
        <v>3424465.1999999997</v>
      </c>
      <c r="L21" s="19">
        <f t="shared" si="3"/>
        <v>1244754.96</v>
      </c>
      <c r="M21" s="20">
        <f t="shared" si="8"/>
        <v>5824487.6399999997</v>
      </c>
      <c r="N21" s="21">
        <f t="shared" si="4"/>
        <v>96272.29</v>
      </c>
      <c r="O21" s="19">
        <f t="shared" si="5"/>
        <v>71343.024999999994</v>
      </c>
      <c r="P21" s="20">
        <f t="shared" si="6"/>
        <v>103729.58</v>
      </c>
    </row>
    <row r="22" spans="1:16" ht="38.25">
      <c r="A22" s="7" t="s">
        <v>33</v>
      </c>
      <c r="B22" s="10">
        <v>1</v>
      </c>
      <c r="C22" s="4">
        <v>6</v>
      </c>
      <c r="D22" s="4">
        <v>1</v>
      </c>
      <c r="E22" s="20">
        <f t="shared" si="0"/>
        <v>8</v>
      </c>
      <c r="F22" s="9">
        <v>150957.32999999999</v>
      </c>
      <c r="G22" s="4">
        <v>566448.29</v>
      </c>
      <c r="H22" s="4">
        <v>109880.94</v>
      </c>
      <c r="I22" s="22">
        <f t="shared" si="1"/>
        <v>827286.56</v>
      </c>
      <c r="J22" s="18">
        <f t="shared" si="7"/>
        <v>1811487.96</v>
      </c>
      <c r="K22" s="19">
        <f t="shared" si="2"/>
        <v>6797379.4800000004</v>
      </c>
      <c r="L22" s="19">
        <f t="shared" si="3"/>
        <v>1318571.28</v>
      </c>
      <c r="M22" s="20">
        <f t="shared" si="8"/>
        <v>9927438.7200000007</v>
      </c>
      <c r="N22" s="21">
        <f t="shared" si="4"/>
        <v>150957.32999999999</v>
      </c>
      <c r="O22" s="19">
        <f t="shared" si="5"/>
        <v>94408.04833333334</v>
      </c>
      <c r="P22" s="20">
        <f t="shared" si="6"/>
        <v>109880.94</v>
      </c>
    </row>
    <row r="23" spans="1:16" ht="51">
      <c r="A23" s="7" t="s">
        <v>34</v>
      </c>
      <c r="B23" s="10">
        <v>1</v>
      </c>
      <c r="C23" s="4">
        <v>5</v>
      </c>
      <c r="D23" s="4">
        <v>1</v>
      </c>
      <c r="E23" s="20">
        <f t="shared" si="0"/>
        <v>7</v>
      </c>
      <c r="F23" s="9">
        <v>125965.75</v>
      </c>
      <c r="G23" s="4">
        <v>384651.03</v>
      </c>
      <c r="H23" s="4">
        <v>74361.58</v>
      </c>
      <c r="I23" s="22">
        <f t="shared" si="1"/>
        <v>584978.36</v>
      </c>
      <c r="J23" s="18">
        <f t="shared" si="7"/>
        <v>1511589</v>
      </c>
      <c r="K23" s="19">
        <f t="shared" si="2"/>
        <v>4615812.3600000003</v>
      </c>
      <c r="L23" s="19">
        <f t="shared" si="3"/>
        <v>892338.96</v>
      </c>
      <c r="M23" s="20">
        <f t="shared" si="8"/>
        <v>7019740.3200000003</v>
      </c>
      <c r="N23" s="21">
        <f t="shared" si="4"/>
        <v>125965.75</v>
      </c>
      <c r="O23" s="19">
        <f t="shared" si="5"/>
        <v>76930.206000000006</v>
      </c>
      <c r="P23" s="20">
        <f t="shared" si="6"/>
        <v>74361.58</v>
      </c>
    </row>
    <row r="24" spans="1:16" ht="38.25">
      <c r="A24" s="7" t="s">
        <v>35</v>
      </c>
      <c r="B24" s="10">
        <v>1</v>
      </c>
      <c r="C24" s="4">
        <v>3</v>
      </c>
      <c r="D24" s="4">
        <v>1</v>
      </c>
      <c r="E24" s="20">
        <f t="shared" si="0"/>
        <v>5</v>
      </c>
      <c r="F24" s="9">
        <v>132117.20000000001</v>
      </c>
      <c r="G24" s="4">
        <v>283484.7</v>
      </c>
      <c r="H24" s="4">
        <v>84402.4</v>
      </c>
      <c r="I24" s="22">
        <f t="shared" si="1"/>
        <v>500004.30000000005</v>
      </c>
      <c r="J24" s="18">
        <f t="shared" si="7"/>
        <v>1585406.4000000001</v>
      </c>
      <c r="K24" s="19">
        <f t="shared" si="2"/>
        <v>3401816.4000000004</v>
      </c>
      <c r="L24" s="19">
        <f t="shared" si="3"/>
        <v>1012828.7999999999</v>
      </c>
      <c r="M24" s="20">
        <f t="shared" si="8"/>
        <v>6000051.6000000006</v>
      </c>
      <c r="N24" s="21">
        <f t="shared" si="4"/>
        <v>132117.20000000001</v>
      </c>
      <c r="O24" s="19">
        <f t="shared" si="5"/>
        <v>94494.900000000009</v>
      </c>
      <c r="P24" s="20">
        <f t="shared" si="6"/>
        <v>84402.4</v>
      </c>
    </row>
    <row r="25" spans="1:16" ht="51">
      <c r="A25" s="7" t="s">
        <v>36</v>
      </c>
      <c r="B25" s="10">
        <v>1</v>
      </c>
      <c r="C25" s="4">
        <v>3</v>
      </c>
      <c r="D25" s="4">
        <v>1</v>
      </c>
      <c r="E25" s="20">
        <f t="shared" si="0"/>
        <v>5</v>
      </c>
      <c r="F25" s="9">
        <v>99748.5</v>
      </c>
      <c r="G25" s="4">
        <v>226981.9</v>
      </c>
      <c r="H25" s="4">
        <v>72379.7</v>
      </c>
      <c r="I25" s="22">
        <f t="shared" si="1"/>
        <v>399110.10000000003</v>
      </c>
      <c r="J25" s="18">
        <f t="shared" si="7"/>
        <v>1196982</v>
      </c>
      <c r="K25" s="19">
        <f t="shared" si="2"/>
        <v>2723782.8</v>
      </c>
      <c r="L25" s="19">
        <f t="shared" si="3"/>
        <v>868556.39999999991</v>
      </c>
      <c r="M25" s="20">
        <f t="shared" si="8"/>
        <v>4789321.1999999993</v>
      </c>
      <c r="N25" s="21">
        <f t="shared" si="4"/>
        <v>99748.5</v>
      </c>
      <c r="O25" s="19">
        <f t="shared" si="5"/>
        <v>75660.633333333331</v>
      </c>
      <c r="P25" s="20">
        <f t="shared" si="6"/>
        <v>72379.7</v>
      </c>
    </row>
    <row r="26" spans="1:16" ht="38.25">
      <c r="A26" s="7" t="s">
        <v>37</v>
      </c>
      <c r="B26" s="10">
        <v>1</v>
      </c>
      <c r="C26" s="4">
        <v>6</v>
      </c>
      <c r="D26" s="4">
        <v>1</v>
      </c>
      <c r="E26" s="20">
        <f t="shared" si="0"/>
        <v>8</v>
      </c>
      <c r="F26" s="9">
        <v>106396.42</v>
      </c>
      <c r="G26" s="4">
        <v>389473.36</v>
      </c>
      <c r="H26" s="4">
        <v>89907.01</v>
      </c>
      <c r="I26" s="22">
        <f t="shared" si="1"/>
        <v>585776.78999999992</v>
      </c>
      <c r="J26" s="18">
        <f t="shared" si="7"/>
        <v>1276757.04</v>
      </c>
      <c r="K26" s="19">
        <f t="shared" si="2"/>
        <v>4673680.32</v>
      </c>
      <c r="L26" s="19">
        <f t="shared" si="3"/>
        <v>1078884.1199999999</v>
      </c>
      <c r="M26" s="20">
        <f t="shared" si="8"/>
        <v>7029321.4800000004</v>
      </c>
      <c r="N26" s="21">
        <f t="shared" si="4"/>
        <v>106396.42</v>
      </c>
      <c r="O26" s="19">
        <f t="shared" si="5"/>
        <v>64912.226666666662</v>
      </c>
      <c r="P26" s="20">
        <f t="shared" si="6"/>
        <v>89907.01</v>
      </c>
    </row>
    <row r="27" spans="1:16" ht="38.25">
      <c r="A27" s="7" t="s">
        <v>38</v>
      </c>
      <c r="B27" s="10">
        <v>1</v>
      </c>
      <c r="C27" s="4">
        <v>4.3</v>
      </c>
      <c r="D27" s="4">
        <v>0</v>
      </c>
      <c r="E27" s="20">
        <f t="shared" si="0"/>
        <v>5.3</v>
      </c>
      <c r="F27" s="9">
        <v>115649.3</v>
      </c>
      <c r="G27" s="4">
        <v>312019.3</v>
      </c>
      <c r="H27" s="4">
        <v>0</v>
      </c>
      <c r="I27" s="22">
        <f t="shared" si="1"/>
        <v>427668.6</v>
      </c>
      <c r="J27" s="18">
        <f t="shared" si="7"/>
        <v>1387791.6</v>
      </c>
      <c r="K27" s="19">
        <f t="shared" si="2"/>
        <v>3744231.5999999996</v>
      </c>
      <c r="L27" s="19">
        <f t="shared" si="3"/>
        <v>0</v>
      </c>
      <c r="M27" s="20">
        <f t="shared" si="8"/>
        <v>5132023.1999999993</v>
      </c>
      <c r="N27" s="21">
        <f t="shared" si="4"/>
        <v>115649.3</v>
      </c>
      <c r="O27" s="19">
        <f t="shared" si="5"/>
        <v>72562.627906976748</v>
      </c>
      <c r="P27" s="20" t="e">
        <f t="shared" si="6"/>
        <v>#DIV/0!</v>
      </c>
    </row>
    <row r="28" spans="1:16" ht="51">
      <c r="A28" s="7" t="s">
        <v>82</v>
      </c>
      <c r="B28" s="10">
        <v>1</v>
      </c>
      <c r="C28" s="4">
        <v>4</v>
      </c>
      <c r="D28" s="4">
        <v>1</v>
      </c>
      <c r="E28" s="20">
        <f t="shared" si="0"/>
        <v>6</v>
      </c>
      <c r="F28" s="9">
        <v>121454</v>
      </c>
      <c r="G28" s="4">
        <v>264084</v>
      </c>
      <c r="H28" s="4">
        <v>73245</v>
      </c>
      <c r="I28" s="22">
        <f t="shared" si="1"/>
        <v>458783</v>
      </c>
      <c r="J28" s="18">
        <f t="shared" si="7"/>
        <v>1457448</v>
      </c>
      <c r="K28" s="19">
        <f t="shared" si="2"/>
        <v>3169008</v>
      </c>
      <c r="L28" s="19">
        <f t="shared" si="3"/>
        <v>878940</v>
      </c>
      <c r="M28" s="20">
        <f t="shared" si="8"/>
        <v>5505396</v>
      </c>
      <c r="N28" s="21">
        <f t="shared" si="4"/>
        <v>121454</v>
      </c>
      <c r="O28" s="19">
        <f>G28/C28</f>
        <v>66021</v>
      </c>
      <c r="P28" s="20">
        <f t="shared" si="6"/>
        <v>73245</v>
      </c>
    </row>
    <row r="29" spans="1:16" ht="38.25">
      <c r="A29" s="7" t="s">
        <v>40</v>
      </c>
      <c r="B29" s="10">
        <v>1</v>
      </c>
      <c r="C29" s="4">
        <v>3</v>
      </c>
      <c r="D29" s="4">
        <v>1</v>
      </c>
      <c r="E29" s="20">
        <f t="shared" si="0"/>
        <v>5</v>
      </c>
      <c r="F29" s="9">
        <v>95029.5</v>
      </c>
      <c r="G29" s="4">
        <v>185153.6</v>
      </c>
      <c r="H29" s="4">
        <v>57381.9</v>
      </c>
      <c r="I29" s="22">
        <f t="shared" si="1"/>
        <v>337565</v>
      </c>
      <c r="J29" s="18">
        <f t="shared" si="7"/>
        <v>1140354</v>
      </c>
      <c r="K29" s="19">
        <f t="shared" si="2"/>
        <v>2221843.2000000002</v>
      </c>
      <c r="L29" s="19">
        <f t="shared" si="3"/>
        <v>688582.8</v>
      </c>
      <c r="M29" s="20">
        <f t="shared" si="8"/>
        <v>4050780</v>
      </c>
      <c r="N29" s="21">
        <f t="shared" si="4"/>
        <v>95029.5</v>
      </c>
      <c r="O29" s="19">
        <f t="shared" si="5"/>
        <v>61717.866666666669</v>
      </c>
      <c r="P29" s="20">
        <f t="shared" si="6"/>
        <v>57381.9</v>
      </c>
    </row>
    <row r="30" spans="1:16" ht="38.25">
      <c r="A30" s="7" t="s">
        <v>41</v>
      </c>
      <c r="B30" s="10">
        <v>1</v>
      </c>
      <c r="C30" s="4">
        <v>4</v>
      </c>
      <c r="D30" s="4">
        <v>1</v>
      </c>
      <c r="E30" s="20">
        <f t="shared" si="0"/>
        <v>6</v>
      </c>
      <c r="F30" s="9">
        <v>106660.02</v>
      </c>
      <c r="G30" s="4">
        <v>239490.84</v>
      </c>
      <c r="H30" s="4">
        <v>57383.26</v>
      </c>
      <c r="I30" s="22">
        <f t="shared" si="1"/>
        <v>403534.12</v>
      </c>
      <c r="J30" s="18">
        <f t="shared" si="7"/>
        <v>1279920.24</v>
      </c>
      <c r="K30" s="19">
        <f t="shared" si="2"/>
        <v>2873890.08</v>
      </c>
      <c r="L30" s="19">
        <f t="shared" si="3"/>
        <v>688599.12</v>
      </c>
      <c r="M30" s="20">
        <f t="shared" si="8"/>
        <v>4842409.4400000004</v>
      </c>
      <c r="N30" s="21">
        <f t="shared" si="4"/>
        <v>106660.02</v>
      </c>
      <c r="O30" s="19">
        <f t="shared" si="5"/>
        <v>59872.71</v>
      </c>
      <c r="P30" s="20">
        <f t="shared" si="6"/>
        <v>57383.26</v>
      </c>
    </row>
    <row r="31" spans="1:16" ht="38.25">
      <c r="A31" s="7" t="s">
        <v>42</v>
      </c>
      <c r="B31" s="10">
        <v>1</v>
      </c>
      <c r="C31" s="4">
        <v>3</v>
      </c>
      <c r="D31" s="4">
        <v>1</v>
      </c>
      <c r="E31" s="20">
        <f t="shared" si="0"/>
        <v>5</v>
      </c>
      <c r="F31" s="9">
        <v>108066.78</v>
      </c>
      <c r="G31" s="4">
        <v>185253.08</v>
      </c>
      <c r="H31" s="4">
        <v>62109.63</v>
      </c>
      <c r="I31" s="22">
        <f t="shared" si="1"/>
        <v>355429.49</v>
      </c>
      <c r="J31" s="18">
        <f t="shared" si="7"/>
        <v>1296801.3599999999</v>
      </c>
      <c r="K31" s="19">
        <f t="shared" si="2"/>
        <v>2223036.96</v>
      </c>
      <c r="L31" s="19">
        <f t="shared" si="3"/>
        <v>745315.55999999994</v>
      </c>
      <c r="M31" s="20">
        <f t="shared" si="8"/>
        <v>4265153.88</v>
      </c>
      <c r="N31" s="21">
        <f t="shared" si="4"/>
        <v>108066.78</v>
      </c>
      <c r="O31" s="19">
        <f t="shared" si="5"/>
        <v>61751.026666666665</v>
      </c>
      <c r="P31" s="20">
        <f t="shared" si="6"/>
        <v>62109.63</v>
      </c>
    </row>
    <row r="32" spans="1:16" ht="38.25">
      <c r="A32" s="7" t="s">
        <v>43</v>
      </c>
      <c r="B32" s="10">
        <v>1</v>
      </c>
      <c r="C32" s="4">
        <v>4.8</v>
      </c>
      <c r="D32" s="4">
        <v>1</v>
      </c>
      <c r="E32" s="20">
        <f t="shared" si="0"/>
        <v>6.8</v>
      </c>
      <c r="F32" s="9">
        <v>104789.03</v>
      </c>
      <c r="G32" s="4">
        <v>478821.14</v>
      </c>
      <c r="H32" s="4">
        <v>95355.31</v>
      </c>
      <c r="I32" s="22">
        <f t="shared" si="1"/>
        <v>678965.48</v>
      </c>
      <c r="J32" s="18">
        <f t="shared" si="7"/>
        <v>1257468.3599999999</v>
      </c>
      <c r="K32" s="19">
        <f t="shared" si="2"/>
        <v>5745853.6799999997</v>
      </c>
      <c r="L32" s="19">
        <f t="shared" si="3"/>
        <v>1144263.72</v>
      </c>
      <c r="M32" s="20">
        <f t="shared" si="8"/>
        <v>8147585.7599999988</v>
      </c>
      <c r="N32" s="21">
        <f t="shared" si="4"/>
        <v>104789.03</v>
      </c>
      <c r="O32" s="19">
        <f t="shared" si="5"/>
        <v>99754.404166666674</v>
      </c>
      <c r="P32" s="20">
        <f t="shared" si="6"/>
        <v>95355.31</v>
      </c>
    </row>
    <row r="33" spans="1:16" ht="38.25">
      <c r="A33" s="7" t="s">
        <v>44</v>
      </c>
      <c r="B33" s="10">
        <v>1</v>
      </c>
      <c r="C33" s="4">
        <v>5</v>
      </c>
      <c r="D33" s="4">
        <v>1</v>
      </c>
      <c r="E33" s="20">
        <f t="shared" si="0"/>
        <v>7</v>
      </c>
      <c r="F33" s="9">
        <v>122965.84</v>
      </c>
      <c r="G33" s="4">
        <v>404434.41</v>
      </c>
      <c r="H33" s="4">
        <v>83249.56</v>
      </c>
      <c r="I33" s="22">
        <f t="shared" si="1"/>
        <v>610649.81000000006</v>
      </c>
      <c r="J33" s="18">
        <f t="shared" si="7"/>
        <v>1475590.08</v>
      </c>
      <c r="K33" s="19">
        <f>G33*12</f>
        <v>4853212.92</v>
      </c>
      <c r="L33" s="19">
        <f t="shared" si="3"/>
        <v>998994.72</v>
      </c>
      <c r="M33" s="20">
        <f t="shared" si="8"/>
        <v>7327797.7199999997</v>
      </c>
      <c r="N33" s="21">
        <f t="shared" si="4"/>
        <v>122965.84</v>
      </c>
      <c r="O33" s="19">
        <f t="shared" si="5"/>
        <v>80886.881999999998</v>
      </c>
      <c r="P33" s="20">
        <f t="shared" si="6"/>
        <v>83249.56</v>
      </c>
    </row>
    <row r="34" spans="1:16" ht="38.25">
      <c r="A34" s="7" t="s">
        <v>45</v>
      </c>
      <c r="B34" s="10">
        <v>1</v>
      </c>
      <c r="C34" s="4">
        <v>2</v>
      </c>
      <c r="D34" s="4">
        <v>1</v>
      </c>
      <c r="E34" s="20">
        <f t="shared" si="0"/>
        <v>4</v>
      </c>
      <c r="F34" s="9">
        <v>69203.199999999997</v>
      </c>
      <c r="G34" s="4">
        <v>110626.2</v>
      </c>
      <c r="H34" s="4">
        <v>41760.199999999997</v>
      </c>
      <c r="I34" s="22">
        <f t="shared" si="1"/>
        <v>221589.59999999998</v>
      </c>
      <c r="J34" s="18">
        <f t="shared" ref="J34:J43" si="9">F34*12</f>
        <v>830438.39999999991</v>
      </c>
      <c r="K34" s="19">
        <f t="shared" ref="K34:K43" si="10">G34*12</f>
        <v>1327514.3999999999</v>
      </c>
      <c r="L34" s="19">
        <f t="shared" ref="L34:L43" si="11">H34*12</f>
        <v>501122.39999999997</v>
      </c>
      <c r="M34" s="20">
        <f t="shared" si="8"/>
        <v>2659075.1999999997</v>
      </c>
      <c r="N34" s="21">
        <f t="shared" ref="N34:N43" si="12">F34/B34</f>
        <v>69203.199999999997</v>
      </c>
      <c r="O34" s="19">
        <f t="shared" ref="O34:O43" si="13">G34/C34</f>
        <v>55313.1</v>
      </c>
      <c r="P34" s="20">
        <f t="shared" ref="P34:P43" si="14">H34/D34</f>
        <v>41760.199999999997</v>
      </c>
    </row>
    <row r="35" spans="1:16" ht="38.25">
      <c r="A35" s="7" t="s">
        <v>46</v>
      </c>
      <c r="B35" s="10">
        <v>1</v>
      </c>
      <c r="C35" s="4">
        <v>2.7</v>
      </c>
      <c r="D35" s="4">
        <v>1</v>
      </c>
      <c r="E35" s="20">
        <f t="shared" si="0"/>
        <v>4.7</v>
      </c>
      <c r="F35" s="9">
        <v>64903</v>
      </c>
      <c r="G35" s="4">
        <v>102480</v>
      </c>
      <c r="H35" s="4">
        <v>46980</v>
      </c>
      <c r="I35" s="22">
        <f t="shared" si="1"/>
        <v>214363</v>
      </c>
      <c r="J35" s="18">
        <f t="shared" si="9"/>
        <v>778836</v>
      </c>
      <c r="K35" s="19">
        <f t="shared" si="10"/>
        <v>1229760</v>
      </c>
      <c r="L35" s="19">
        <f t="shared" si="11"/>
        <v>563760</v>
      </c>
      <c r="M35" s="20">
        <f t="shared" si="8"/>
        <v>2572356</v>
      </c>
      <c r="N35" s="21">
        <f t="shared" si="12"/>
        <v>64903</v>
      </c>
      <c r="O35" s="19">
        <f t="shared" si="13"/>
        <v>37955.555555555555</v>
      </c>
      <c r="P35" s="20">
        <f t="shared" si="14"/>
        <v>46980</v>
      </c>
    </row>
    <row r="36" spans="1:16" ht="38.25">
      <c r="A36" s="7" t="s">
        <v>47</v>
      </c>
      <c r="B36" s="10">
        <v>1</v>
      </c>
      <c r="C36" s="4">
        <v>2.9</v>
      </c>
      <c r="D36" s="4">
        <v>1</v>
      </c>
      <c r="E36" s="20">
        <f t="shared" si="0"/>
        <v>4.9000000000000004</v>
      </c>
      <c r="F36" s="9">
        <v>64586.400000000001</v>
      </c>
      <c r="G36" s="4">
        <v>210087.8</v>
      </c>
      <c r="H36" s="4">
        <v>69653.3</v>
      </c>
      <c r="I36" s="22">
        <f t="shared" si="1"/>
        <v>344327.5</v>
      </c>
      <c r="J36" s="18">
        <f t="shared" si="9"/>
        <v>775036.8</v>
      </c>
      <c r="K36" s="19">
        <f t="shared" si="10"/>
        <v>2521053.5999999996</v>
      </c>
      <c r="L36" s="19">
        <f t="shared" si="11"/>
        <v>835839.60000000009</v>
      </c>
      <c r="M36" s="20">
        <f>J36+K36+L36</f>
        <v>4131929.9999999995</v>
      </c>
      <c r="N36" s="21">
        <f t="shared" si="12"/>
        <v>64586.400000000001</v>
      </c>
      <c r="O36" s="19">
        <f>G36/C36</f>
        <v>72444.068965517246</v>
      </c>
      <c r="P36" s="20">
        <f t="shared" si="14"/>
        <v>69653.3</v>
      </c>
    </row>
    <row r="37" spans="1:16" ht="38.25">
      <c r="A37" s="7" t="s">
        <v>48</v>
      </c>
      <c r="B37" s="10">
        <v>1</v>
      </c>
      <c r="C37" s="4">
        <v>2.7</v>
      </c>
      <c r="D37" s="4">
        <v>1</v>
      </c>
      <c r="E37" s="20">
        <f t="shared" si="0"/>
        <v>4.7</v>
      </c>
      <c r="F37" s="9">
        <v>45357.3</v>
      </c>
      <c r="G37" s="4">
        <v>122534.25</v>
      </c>
      <c r="H37" s="4">
        <v>51081.71</v>
      </c>
      <c r="I37" s="22">
        <f t="shared" si="1"/>
        <v>218973.25999999998</v>
      </c>
      <c r="J37" s="18">
        <f>F37*12</f>
        <v>544287.60000000009</v>
      </c>
      <c r="K37" s="19">
        <f t="shared" si="10"/>
        <v>1470411</v>
      </c>
      <c r="L37" s="19">
        <f t="shared" si="11"/>
        <v>612980.52</v>
      </c>
      <c r="M37" s="20">
        <f t="shared" si="8"/>
        <v>2627679.12</v>
      </c>
      <c r="N37" s="21">
        <f t="shared" si="12"/>
        <v>45357.3</v>
      </c>
      <c r="O37" s="19">
        <f t="shared" si="13"/>
        <v>45383.055555555555</v>
      </c>
      <c r="P37" s="20">
        <f t="shared" si="14"/>
        <v>51081.71</v>
      </c>
    </row>
    <row r="38" spans="1:16" ht="38.25">
      <c r="A38" s="7" t="s">
        <v>49</v>
      </c>
      <c r="B38" s="10">
        <v>1</v>
      </c>
      <c r="C38" s="4">
        <v>3</v>
      </c>
      <c r="D38" s="4">
        <v>1</v>
      </c>
      <c r="E38" s="20">
        <f t="shared" si="0"/>
        <v>5</v>
      </c>
      <c r="F38" s="9">
        <v>60964.78</v>
      </c>
      <c r="G38" s="4">
        <v>143188.72</v>
      </c>
      <c r="H38" s="4">
        <v>54497.35</v>
      </c>
      <c r="I38" s="22">
        <f t="shared" si="1"/>
        <v>258650.85</v>
      </c>
      <c r="J38" s="18">
        <f t="shared" si="9"/>
        <v>731577.36</v>
      </c>
      <c r="K38" s="19">
        <f t="shared" si="10"/>
        <v>1718264.6400000001</v>
      </c>
      <c r="L38" s="19">
        <f t="shared" si="11"/>
        <v>653968.19999999995</v>
      </c>
      <c r="M38" s="20">
        <f t="shared" si="8"/>
        <v>3103810.2</v>
      </c>
      <c r="N38" s="21">
        <f t="shared" si="12"/>
        <v>60964.78</v>
      </c>
      <c r="O38" s="19">
        <f t="shared" si="13"/>
        <v>47729.573333333334</v>
      </c>
      <c r="P38" s="20">
        <f t="shared" si="14"/>
        <v>54497.35</v>
      </c>
    </row>
    <row r="39" spans="1:16" ht="38.25">
      <c r="A39" s="7" t="s">
        <v>50</v>
      </c>
      <c r="B39" s="10">
        <v>1</v>
      </c>
      <c r="C39" s="4">
        <v>4</v>
      </c>
      <c r="D39" s="4">
        <v>1</v>
      </c>
      <c r="E39" s="20">
        <f t="shared" si="0"/>
        <v>6</v>
      </c>
      <c r="F39" s="9">
        <v>61188.4</v>
      </c>
      <c r="G39" s="4">
        <v>142774.82</v>
      </c>
      <c r="H39" s="4">
        <v>30955.7</v>
      </c>
      <c r="I39" s="22">
        <f t="shared" si="1"/>
        <v>234918.92</v>
      </c>
      <c r="J39" s="18">
        <f t="shared" si="9"/>
        <v>734260.8</v>
      </c>
      <c r="K39" s="19">
        <f t="shared" si="10"/>
        <v>1713297.84</v>
      </c>
      <c r="L39" s="19">
        <f t="shared" si="11"/>
        <v>371468.4</v>
      </c>
      <c r="M39" s="20">
        <f t="shared" si="8"/>
        <v>2819027.04</v>
      </c>
      <c r="N39" s="21">
        <f t="shared" si="12"/>
        <v>61188.4</v>
      </c>
      <c r="O39" s="19">
        <f t="shared" si="13"/>
        <v>35693.705000000002</v>
      </c>
      <c r="P39" s="20">
        <f t="shared" si="14"/>
        <v>30955.7</v>
      </c>
    </row>
    <row r="40" spans="1:16" ht="38.25">
      <c r="A40" s="7" t="s">
        <v>51</v>
      </c>
      <c r="B40" s="10">
        <v>1</v>
      </c>
      <c r="C40" s="4">
        <v>1.7</v>
      </c>
      <c r="D40" s="4">
        <v>1</v>
      </c>
      <c r="E40" s="20">
        <f t="shared" si="0"/>
        <v>3.7</v>
      </c>
      <c r="F40" s="9">
        <v>57658.239999999998</v>
      </c>
      <c r="G40" s="4">
        <v>79736.25</v>
      </c>
      <c r="H40" s="4">
        <v>41231.699999999997</v>
      </c>
      <c r="I40" s="22">
        <f t="shared" si="1"/>
        <v>178626.19</v>
      </c>
      <c r="J40" s="18">
        <f t="shared" si="9"/>
        <v>691898.88</v>
      </c>
      <c r="K40" s="19">
        <f t="shared" si="10"/>
        <v>956835</v>
      </c>
      <c r="L40" s="19">
        <f t="shared" si="11"/>
        <v>494780.39999999997</v>
      </c>
      <c r="M40" s="20">
        <f t="shared" si="8"/>
        <v>2143514.2799999998</v>
      </c>
      <c r="N40" s="21">
        <f t="shared" si="12"/>
        <v>57658.239999999998</v>
      </c>
      <c r="O40" s="19">
        <f t="shared" si="13"/>
        <v>46903.676470588238</v>
      </c>
      <c r="P40" s="20">
        <f t="shared" si="14"/>
        <v>41231.699999999997</v>
      </c>
    </row>
    <row r="41" spans="1:16" ht="38.25">
      <c r="A41" s="7" t="s">
        <v>52</v>
      </c>
      <c r="B41" s="10">
        <v>1</v>
      </c>
      <c r="C41" s="4">
        <v>2</v>
      </c>
      <c r="D41" s="4">
        <v>1</v>
      </c>
      <c r="E41" s="20">
        <f t="shared" si="0"/>
        <v>4</v>
      </c>
      <c r="F41" s="9">
        <v>61615.05</v>
      </c>
      <c r="G41" s="4">
        <v>118275.31</v>
      </c>
      <c r="H41" s="4">
        <v>54451.8</v>
      </c>
      <c r="I41" s="22">
        <f t="shared" si="1"/>
        <v>234342.15999999997</v>
      </c>
      <c r="J41" s="18">
        <f t="shared" si="9"/>
        <v>739380.60000000009</v>
      </c>
      <c r="K41" s="19">
        <f t="shared" si="10"/>
        <v>1419303.72</v>
      </c>
      <c r="L41" s="19">
        <f t="shared" si="11"/>
        <v>653421.60000000009</v>
      </c>
      <c r="M41" s="20">
        <f t="shared" si="8"/>
        <v>2812105.9200000004</v>
      </c>
      <c r="N41" s="21">
        <f t="shared" si="12"/>
        <v>61615.05</v>
      </c>
      <c r="O41" s="19">
        <f t="shared" si="13"/>
        <v>59137.654999999999</v>
      </c>
      <c r="P41" s="20">
        <f t="shared" si="14"/>
        <v>54451.8</v>
      </c>
    </row>
    <row r="42" spans="1:16" ht="38.25">
      <c r="A42" s="7" t="s">
        <v>53</v>
      </c>
      <c r="B42" s="10">
        <v>1</v>
      </c>
      <c r="C42" s="4">
        <v>2.7</v>
      </c>
      <c r="D42" s="4">
        <v>0.5</v>
      </c>
      <c r="E42" s="20">
        <f t="shared" si="0"/>
        <v>4.2</v>
      </c>
      <c r="F42" s="9">
        <v>67817</v>
      </c>
      <c r="G42" s="4">
        <v>114844</v>
      </c>
      <c r="H42" s="4">
        <v>20952</v>
      </c>
      <c r="I42" s="22">
        <f t="shared" si="1"/>
        <v>203613</v>
      </c>
      <c r="J42" s="18">
        <f t="shared" si="9"/>
        <v>813804</v>
      </c>
      <c r="K42" s="19">
        <f t="shared" si="10"/>
        <v>1378128</v>
      </c>
      <c r="L42" s="19">
        <f t="shared" si="11"/>
        <v>251424</v>
      </c>
      <c r="M42" s="20">
        <f t="shared" si="8"/>
        <v>2443356</v>
      </c>
      <c r="N42" s="21">
        <f t="shared" si="12"/>
        <v>67817</v>
      </c>
      <c r="O42" s="19">
        <f t="shared" si="13"/>
        <v>42534.81481481481</v>
      </c>
      <c r="P42" s="20">
        <f t="shared" si="14"/>
        <v>41904</v>
      </c>
    </row>
    <row r="43" spans="1:16" ht="38.25">
      <c r="A43" s="7" t="s">
        <v>54</v>
      </c>
      <c r="B43" s="10">
        <v>1</v>
      </c>
      <c r="C43" s="4">
        <v>3</v>
      </c>
      <c r="D43" s="4">
        <v>1</v>
      </c>
      <c r="E43" s="20">
        <f t="shared" si="0"/>
        <v>5</v>
      </c>
      <c r="F43" s="9">
        <v>79877.679999999993</v>
      </c>
      <c r="G43" s="4">
        <v>158673.74</v>
      </c>
      <c r="H43" s="4">
        <v>59670.69</v>
      </c>
      <c r="I43" s="22">
        <f t="shared" si="1"/>
        <v>298222.11</v>
      </c>
      <c r="J43" s="18">
        <f t="shared" si="9"/>
        <v>958532.15999999992</v>
      </c>
      <c r="K43" s="19">
        <f t="shared" si="10"/>
        <v>1904084.88</v>
      </c>
      <c r="L43" s="19">
        <f t="shared" si="11"/>
        <v>716048.28</v>
      </c>
      <c r="M43" s="20">
        <f t="shared" si="8"/>
        <v>3578665.3200000003</v>
      </c>
      <c r="N43" s="21">
        <f t="shared" si="12"/>
        <v>79877.679999999993</v>
      </c>
      <c r="O43" s="19">
        <f t="shared" si="13"/>
        <v>52891.246666666666</v>
      </c>
      <c r="P43" s="20">
        <f t="shared" si="14"/>
        <v>59670.69</v>
      </c>
    </row>
    <row r="44" spans="1:16" ht="38.25">
      <c r="A44" s="7" t="s">
        <v>73</v>
      </c>
      <c r="B44" s="12">
        <v>1</v>
      </c>
      <c r="C44" s="13">
        <v>2</v>
      </c>
      <c r="D44" s="13">
        <v>1</v>
      </c>
      <c r="E44" s="20">
        <f t="shared" si="0"/>
        <v>4</v>
      </c>
      <c r="F44" s="14">
        <v>102507.72</v>
      </c>
      <c r="G44" s="13">
        <v>167624.6</v>
      </c>
      <c r="H44" s="13">
        <v>102006.72</v>
      </c>
      <c r="I44" s="22">
        <f t="shared" si="1"/>
        <v>372139.04000000004</v>
      </c>
      <c r="J44" s="18">
        <f>F44*12</f>
        <v>1230092.6400000001</v>
      </c>
      <c r="K44" s="19">
        <f>G44*12</f>
        <v>2011495.2000000002</v>
      </c>
      <c r="L44" s="19">
        <f>H44*12</f>
        <v>1224080.6400000001</v>
      </c>
      <c r="M44" s="20">
        <f>J44+K44+L44</f>
        <v>4465668.4800000004</v>
      </c>
      <c r="N44" s="21">
        <f t="shared" ref="N44:P45" si="15">F44/B44</f>
        <v>102507.72</v>
      </c>
      <c r="O44" s="19">
        <f t="shared" si="15"/>
        <v>83812.3</v>
      </c>
      <c r="P44" s="20">
        <f t="shared" si="15"/>
        <v>102006.72</v>
      </c>
    </row>
    <row r="45" spans="1:16" ht="15.75" thickBot="1">
      <c r="A45" s="8" t="s">
        <v>72</v>
      </c>
      <c r="B45" s="23">
        <f>SUM(B4:B43)</f>
        <v>39.18</v>
      </c>
      <c r="C45" s="24">
        <f t="shared" ref="C45:M45" si="16">SUM(C4:C43)</f>
        <v>151.36999999999995</v>
      </c>
      <c r="D45" s="24">
        <f t="shared" si="16"/>
        <v>38.4</v>
      </c>
      <c r="E45" s="25">
        <f t="shared" si="16"/>
        <v>228.94999999999996</v>
      </c>
      <c r="F45" s="26">
        <f t="shared" si="16"/>
        <v>3775262.7499999991</v>
      </c>
      <c r="G45" s="24">
        <f t="shared" si="16"/>
        <v>10485313.500000002</v>
      </c>
      <c r="H45" s="24">
        <f t="shared" si="16"/>
        <v>2596894.7400000002</v>
      </c>
      <c r="I45" s="27">
        <f t="shared" si="16"/>
        <v>16857470.989999998</v>
      </c>
      <c r="J45" s="28">
        <f t="shared" si="16"/>
        <v>45303152.999999993</v>
      </c>
      <c r="K45" s="29">
        <f t="shared" si="16"/>
        <v>125823761.99999997</v>
      </c>
      <c r="L45" s="29">
        <f t="shared" si="16"/>
        <v>31162736.879999995</v>
      </c>
      <c r="M45" s="25">
        <f t="shared" si="16"/>
        <v>202289651.87999994</v>
      </c>
      <c r="N45" s="30">
        <f t="shared" si="15"/>
        <v>96356.884890250105</v>
      </c>
      <c r="O45" s="29">
        <f t="shared" si="15"/>
        <v>69269.429213186275</v>
      </c>
      <c r="P45" s="25">
        <f t="shared" si="15"/>
        <v>67627.467187500006</v>
      </c>
    </row>
  </sheetData>
  <mergeCells count="4">
    <mergeCell ref="B2:E2"/>
    <mergeCell ref="F2:I2"/>
    <mergeCell ref="J2:M2"/>
    <mergeCell ref="N2:P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3"/>
  <sheetViews>
    <sheetView zoomScale="80" zoomScaleNormal="80" workbookViewId="0">
      <selection activeCell="R2" sqref="R2:S4"/>
    </sheetView>
  </sheetViews>
  <sheetFormatPr defaultRowHeight="15"/>
  <cols>
    <col min="1" max="1" width="3" customWidth="1"/>
    <col min="2" max="2" width="75.7109375" customWidth="1"/>
    <col min="3" max="4" width="10.7109375" customWidth="1"/>
    <col min="13" max="13" width="14.5703125" bestFit="1" customWidth="1"/>
    <col min="14" max="14" width="20" customWidth="1"/>
    <col min="16" max="17" width="14.5703125" bestFit="1" customWidth="1"/>
    <col min="18" max="19" width="13.140625" bestFit="1" customWidth="1"/>
  </cols>
  <sheetData>
    <row r="1" spans="1:19">
      <c r="A1" s="15"/>
      <c r="B1" s="15"/>
      <c r="C1" s="199" t="s">
        <v>78</v>
      </c>
      <c r="D1" s="199"/>
      <c r="E1" s="199"/>
    </row>
    <row r="2" spans="1:19" ht="30">
      <c r="A2" s="15"/>
      <c r="B2" s="15"/>
      <c r="C2" s="1" t="s">
        <v>81</v>
      </c>
      <c r="D2" s="1" t="s">
        <v>79</v>
      </c>
      <c r="E2" s="1" t="s">
        <v>80</v>
      </c>
      <c r="G2" t="s">
        <v>11</v>
      </c>
      <c r="H2">
        <v>1</v>
      </c>
      <c r="I2">
        <v>0</v>
      </c>
      <c r="J2" t="s">
        <v>229</v>
      </c>
      <c r="K2">
        <v>1487914.06</v>
      </c>
      <c r="L2">
        <v>0</v>
      </c>
      <c r="M2" s="34">
        <v>12</v>
      </c>
      <c r="N2" s="35">
        <v>123992.83833333333</v>
      </c>
      <c r="P2" s="34">
        <f>K2</f>
        <v>1487914.06</v>
      </c>
      <c r="Q2" s="34">
        <v>1487914.08</v>
      </c>
      <c r="R2" s="34">
        <f>N2</f>
        <v>123992.83833333333</v>
      </c>
      <c r="S2" s="34">
        <v>123992.84</v>
      </c>
    </row>
    <row r="3" spans="1:19" ht="25.5">
      <c r="A3" s="17">
        <v>1</v>
      </c>
      <c r="B3" s="16" t="s">
        <v>15</v>
      </c>
      <c r="C3" s="15"/>
      <c r="D3" s="15"/>
      <c r="E3" s="15"/>
      <c r="G3" t="s">
        <v>12</v>
      </c>
      <c r="H3">
        <v>1</v>
      </c>
      <c r="I3">
        <v>0</v>
      </c>
      <c r="J3" t="s">
        <v>230</v>
      </c>
      <c r="K3">
        <v>657059.30000000005</v>
      </c>
      <c r="L3">
        <v>0</v>
      </c>
      <c r="M3" s="34">
        <v>12</v>
      </c>
      <c r="N3" s="34">
        <v>54754.941666666673</v>
      </c>
      <c r="P3" s="34">
        <f>K3+K4+K5+K6+K7</f>
        <v>3319913.1999999997</v>
      </c>
      <c r="Q3" s="34">
        <v>4951941.3600000003</v>
      </c>
      <c r="R3" s="34">
        <f>(N3+N4+N5+N6+N7)/4</f>
        <v>85402.81</v>
      </c>
      <c r="S3" s="34">
        <v>83366.016161616164</v>
      </c>
    </row>
    <row r="4" spans="1:19" ht="25.5">
      <c r="A4" s="17">
        <v>2</v>
      </c>
      <c r="B4" s="16" t="s">
        <v>16</v>
      </c>
      <c r="C4" s="15"/>
      <c r="D4" s="15"/>
      <c r="E4" s="15"/>
      <c r="G4" t="s">
        <v>13</v>
      </c>
      <c r="H4">
        <v>0.5</v>
      </c>
      <c r="I4">
        <v>0</v>
      </c>
      <c r="J4" t="s">
        <v>231</v>
      </c>
      <c r="K4">
        <v>448706.57</v>
      </c>
      <c r="L4">
        <v>0</v>
      </c>
      <c r="M4" s="34">
        <v>6</v>
      </c>
      <c r="N4">
        <v>74784.42833333333</v>
      </c>
      <c r="P4" s="34">
        <f>K8</f>
        <v>812369.93</v>
      </c>
      <c r="Q4" s="34">
        <v>807901.32000000007</v>
      </c>
      <c r="R4" s="34">
        <f>N8</f>
        <v>67697.494166666671</v>
      </c>
      <c r="S4" s="34">
        <v>67325.11</v>
      </c>
    </row>
    <row r="5" spans="1:19" ht="38.25">
      <c r="A5" s="17">
        <v>3</v>
      </c>
      <c r="B5" s="16" t="s">
        <v>17</v>
      </c>
      <c r="C5" s="15"/>
      <c r="D5" s="15"/>
      <c r="E5" s="15"/>
      <c r="G5" t="s">
        <v>13</v>
      </c>
      <c r="H5">
        <v>0.5</v>
      </c>
      <c r="I5">
        <v>0</v>
      </c>
      <c r="J5" t="s">
        <v>232</v>
      </c>
      <c r="K5">
        <v>330715.11</v>
      </c>
      <c r="L5">
        <v>0</v>
      </c>
      <c r="M5" s="34">
        <v>6</v>
      </c>
      <c r="N5" s="34">
        <v>55119.184999999998</v>
      </c>
    </row>
    <row r="6" spans="1:19" ht="25.5">
      <c r="A6" s="17">
        <v>4</v>
      </c>
      <c r="B6" s="16" t="s">
        <v>18</v>
      </c>
      <c r="C6" s="15"/>
      <c r="D6" s="15"/>
      <c r="E6" s="15"/>
      <c r="G6" t="s">
        <v>14</v>
      </c>
      <c r="H6">
        <v>1</v>
      </c>
      <c r="I6">
        <v>0</v>
      </c>
      <c r="J6" t="s">
        <v>233</v>
      </c>
      <c r="K6">
        <v>931520.07</v>
      </c>
      <c r="L6">
        <v>0</v>
      </c>
      <c r="M6">
        <v>12</v>
      </c>
      <c r="N6">
        <v>77626.672500000001</v>
      </c>
    </row>
    <row r="7" spans="1:19" ht="25.5">
      <c r="A7" s="17">
        <v>5</v>
      </c>
      <c r="B7" s="16" t="s">
        <v>19</v>
      </c>
      <c r="C7" s="15"/>
      <c r="D7" s="15"/>
      <c r="E7" s="15"/>
      <c r="G7" t="s">
        <v>57</v>
      </c>
      <c r="H7">
        <v>1</v>
      </c>
      <c r="I7">
        <v>0</v>
      </c>
      <c r="J7" t="s">
        <v>234</v>
      </c>
      <c r="K7">
        <v>951912.15</v>
      </c>
      <c r="L7">
        <v>0</v>
      </c>
      <c r="M7">
        <v>12</v>
      </c>
      <c r="N7">
        <v>79326.012499999997</v>
      </c>
    </row>
    <row r="8" spans="1:19" ht="25.5">
      <c r="A8" s="17">
        <v>6</v>
      </c>
      <c r="B8" s="16" t="s">
        <v>20</v>
      </c>
      <c r="C8" s="15"/>
      <c r="D8" s="15"/>
      <c r="E8" s="15"/>
      <c r="G8" t="s">
        <v>10</v>
      </c>
      <c r="H8">
        <v>1</v>
      </c>
      <c r="I8">
        <v>0</v>
      </c>
      <c r="J8" t="s">
        <v>235</v>
      </c>
      <c r="K8">
        <v>812369.93</v>
      </c>
      <c r="L8">
        <v>0</v>
      </c>
      <c r="M8">
        <v>12</v>
      </c>
      <c r="N8">
        <v>67697.494166666671</v>
      </c>
    </row>
    <row r="9" spans="1:19" ht="25.5">
      <c r="A9" s="17">
        <v>7</v>
      </c>
      <c r="B9" s="16" t="s">
        <v>21</v>
      </c>
      <c r="C9" s="15"/>
      <c r="D9" s="15"/>
      <c r="E9" s="15"/>
    </row>
    <row r="10" spans="1:19" ht="25.5">
      <c r="A10" s="17">
        <v>8</v>
      </c>
      <c r="B10" s="16" t="s">
        <v>22</v>
      </c>
      <c r="C10" s="15"/>
      <c r="D10" s="15"/>
      <c r="E10" s="15"/>
      <c r="N10">
        <v>1487914.08</v>
      </c>
      <c r="O10">
        <v>4951941.3600000003</v>
      </c>
      <c r="P10">
        <v>807901.32000000007</v>
      </c>
    </row>
    <row r="11" spans="1:19" ht="25.5">
      <c r="A11" s="17">
        <v>9</v>
      </c>
      <c r="B11" s="16" t="s">
        <v>23</v>
      </c>
      <c r="C11" s="15"/>
      <c r="D11" s="15"/>
      <c r="E11" s="15"/>
      <c r="N11">
        <v>123992.84</v>
      </c>
      <c r="O11">
        <v>83366.016161616164</v>
      </c>
      <c r="P11">
        <v>67325.11</v>
      </c>
    </row>
    <row r="12" spans="1:19" ht="38.25">
      <c r="A12" s="17">
        <v>10</v>
      </c>
      <c r="B12" s="16" t="s">
        <v>24</v>
      </c>
      <c r="C12" s="15"/>
      <c r="D12" s="15"/>
      <c r="E12" s="15"/>
    </row>
    <row r="13" spans="1:19" ht="25.5">
      <c r="A13" s="17">
        <v>11</v>
      </c>
      <c r="B13" s="16" t="s">
        <v>25</v>
      </c>
      <c r="C13" s="15"/>
      <c r="D13" s="15"/>
      <c r="E13" s="15"/>
    </row>
    <row r="14" spans="1:19" ht="25.5">
      <c r="A14" s="17">
        <v>12</v>
      </c>
      <c r="B14" s="16" t="s">
        <v>26</v>
      </c>
      <c r="C14" s="15"/>
      <c r="D14" s="15"/>
      <c r="E14" s="15"/>
    </row>
    <row r="15" spans="1:19" ht="25.5">
      <c r="A15" s="17">
        <v>13</v>
      </c>
      <c r="B15" s="16" t="s">
        <v>27</v>
      </c>
      <c r="C15" s="15"/>
      <c r="D15" s="15"/>
      <c r="E15" s="15"/>
    </row>
    <row r="16" spans="1:19" ht="25.5">
      <c r="A16" s="17">
        <v>14</v>
      </c>
      <c r="B16" s="16" t="s">
        <v>28</v>
      </c>
      <c r="C16" s="15"/>
      <c r="D16" s="15"/>
      <c r="E16" s="15"/>
    </row>
    <row r="17" spans="1:5" ht="25.5">
      <c r="A17" s="17">
        <v>15</v>
      </c>
      <c r="B17" s="16" t="s">
        <v>29</v>
      </c>
      <c r="C17" s="15"/>
      <c r="D17" s="15"/>
      <c r="E17" s="15"/>
    </row>
    <row r="18" spans="1:5" ht="25.5">
      <c r="A18" s="17">
        <v>16</v>
      </c>
      <c r="B18" s="16" t="s">
        <v>30</v>
      </c>
      <c r="C18" s="15"/>
      <c r="D18" s="15"/>
      <c r="E18" s="15"/>
    </row>
    <row r="19" spans="1:5" ht="25.5">
      <c r="A19" s="17">
        <v>17</v>
      </c>
      <c r="B19" s="16" t="s">
        <v>31</v>
      </c>
      <c r="C19" s="15"/>
      <c r="D19" s="15"/>
      <c r="E19" s="15"/>
    </row>
    <row r="20" spans="1:5" ht="38.25">
      <c r="A20" s="17">
        <v>18</v>
      </c>
      <c r="B20" s="16" t="s">
        <v>32</v>
      </c>
      <c r="C20" s="15"/>
      <c r="D20" s="15"/>
      <c r="E20" s="15"/>
    </row>
    <row r="21" spans="1:5" ht="25.5">
      <c r="A21" s="17">
        <v>19</v>
      </c>
      <c r="B21" s="16" t="s">
        <v>33</v>
      </c>
      <c r="C21" s="15"/>
      <c r="D21" s="15"/>
      <c r="E21" s="15"/>
    </row>
    <row r="22" spans="1:5" ht="38.25">
      <c r="A22" s="17">
        <v>20</v>
      </c>
      <c r="B22" s="16" t="s">
        <v>34</v>
      </c>
      <c r="C22" s="15"/>
      <c r="D22" s="15"/>
      <c r="E22" s="15"/>
    </row>
    <row r="23" spans="1:5" ht="25.5">
      <c r="A23" s="17">
        <v>21</v>
      </c>
      <c r="B23" s="16" t="s">
        <v>35</v>
      </c>
      <c r="C23" s="15"/>
      <c r="D23" s="15"/>
      <c r="E23" s="15"/>
    </row>
    <row r="24" spans="1:5" ht="25.5">
      <c r="A24" s="17">
        <v>22</v>
      </c>
      <c r="B24" s="16" t="s">
        <v>36</v>
      </c>
      <c r="C24" s="15"/>
      <c r="D24" s="15"/>
      <c r="E24" s="15"/>
    </row>
    <row r="25" spans="1:5" ht="25.5">
      <c r="A25" s="17">
        <v>23</v>
      </c>
      <c r="B25" s="16" t="s">
        <v>37</v>
      </c>
      <c r="C25" s="15"/>
      <c r="D25" s="15"/>
      <c r="E25" s="15"/>
    </row>
    <row r="26" spans="1:5" ht="25.5">
      <c r="A26" s="17">
        <v>24</v>
      </c>
      <c r="B26" s="16" t="s">
        <v>38</v>
      </c>
      <c r="C26" s="15"/>
      <c r="D26" s="15"/>
      <c r="E26" s="15"/>
    </row>
    <row r="27" spans="1:5" ht="38.25">
      <c r="A27" s="17">
        <v>25</v>
      </c>
      <c r="B27" s="16" t="s">
        <v>39</v>
      </c>
      <c r="C27" s="15"/>
      <c r="D27" s="15"/>
      <c r="E27" s="15"/>
    </row>
    <row r="28" spans="1:5" ht="25.5">
      <c r="A28" s="17">
        <v>26</v>
      </c>
      <c r="B28" s="16" t="s">
        <v>40</v>
      </c>
      <c r="C28" s="15"/>
      <c r="D28" s="15"/>
      <c r="E28" s="15"/>
    </row>
    <row r="29" spans="1:5" ht="25.5">
      <c r="A29" s="17">
        <v>27</v>
      </c>
      <c r="B29" s="16" t="s">
        <v>41</v>
      </c>
      <c r="C29" s="15"/>
      <c r="D29" s="15"/>
      <c r="E29" s="15"/>
    </row>
    <row r="30" spans="1:5" ht="25.5">
      <c r="A30" s="17">
        <v>28</v>
      </c>
      <c r="B30" s="16" t="s">
        <v>42</v>
      </c>
      <c r="C30" s="15"/>
      <c r="D30" s="15"/>
      <c r="E30" s="15"/>
    </row>
    <row r="31" spans="1:5" ht="25.5">
      <c r="A31" s="17">
        <v>29</v>
      </c>
      <c r="B31" s="16" t="s">
        <v>43</v>
      </c>
      <c r="C31" s="15"/>
      <c r="D31" s="15"/>
      <c r="E31" s="15"/>
    </row>
    <row r="32" spans="1:5" ht="25.5">
      <c r="A32" s="17">
        <v>30</v>
      </c>
      <c r="B32" s="16" t="s">
        <v>44</v>
      </c>
      <c r="C32" s="15"/>
      <c r="D32" s="15"/>
      <c r="E32" s="15"/>
    </row>
    <row r="33" spans="1:5" ht="25.5">
      <c r="A33" s="17">
        <v>31</v>
      </c>
      <c r="B33" s="16" t="s">
        <v>45</v>
      </c>
      <c r="C33" s="15"/>
      <c r="D33" s="15"/>
      <c r="E33" s="15"/>
    </row>
    <row r="34" spans="1:5" ht="25.5">
      <c r="A34" s="17">
        <v>32</v>
      </c>
      <c r="B34" s="16" t="s">
        <v>46</v>
      </c>
      <c r="C34" s="15"/>
      <c r="D34" s="15"/>
      <c r="E34" s="15"/>
    </row>
    <row r="35" spans="1:5" ht="25.5">
      <c r="A35" s="17">
        <v>33</v>
      </c>
      <c r="B35" s="16" t="s">
        <v>47</v>
      </c>
      <c r="C35" s="15"/>
      <c r="D35" s="15"/>
      <c r="E35" s="15"/>
    </row>
    <row r="36" spans="1:5" ht="25.5">
      <c r="A36" s="17">
        <v>34</v>
      </c>
      <c r="B36" s="16" t="s">
        <v>48</v>
      </c>
      <c r="C36" s="15"/>
      <c r="D36" s="15"/>
      <c r="E36" s="15"/>
    </row>
    <row r="37" spans="1:5" ht="25.5">
      <c r="A37" s="17">
        <v>35</v>
      </c>
      <c r="B37" s="16" t="s">
        <v>49</v>
      </c>
      <c r="C37" s="15"/>
      <c r="D37" s="15"/>
      <c r="E37" s="15"/>
    </row>
    <row r="38" spans="1:5" ht="25.5">
      <c r="A38" s="17">
        <v>36</v>
      </c>
      <c r="B38" s="16" t="s">
        <v>50</v>
      </c>
      <c r="C38" s="15"/>
      <c r="D38" s="15"/>
      <c r="E38" s="15"/>
    </row>
    <row r="39" spans="1:5" ht="25.5">
      <c r="A39" s="17">
        <v>37</v>
      </c>
      <c r="B39" s="16" t="s">
        <v>51</v>
      </c>
      <c r="C39" s="15"/>
      <c r="D39" s="15"/>
      <c r="E39" s="15"/>
    </row>
    <row r="40" spans="1:5" ht="25.5">
      <c r="A40" s="17">
        <v>38</v>
      </c>
      <c r="B40" s="16" t="s">
        <v>52</v>
      </c>
      <c r="C40" s="15"/>
      <c r="D40" s="15"/>
      <c r="E40" s="15"/>
    </row>
    <row r="41" spans="1:5" ht="25.5">
      <c r="A41" s="17">
        <v>39</v>
      </c>
      <c r="B41" s="16" t="s">
        <v>53</v>
      </c>
      <c r="C41" s="15"/>
      <c r="D41" s="15"/>
      <c r="E41" s="15"/>
    </row>
    <row r="42" spans="1:5" ht="25.5">
      <c r="A42" s="17">
        <v>40</v>
      </c>
      <c r="B42" s="16" t="s">
        <v>54</v>
      </c>
      <c r="C42" s="15"/>
      <c r="D42" s="15"/>
      <c r="E42" s="15"/>
    </row>
    <row r="43" spans="1:5" ht="25.5">
      <c r="A43" s="17">
        <v>41</v>
      </c>
      <c r="B43" s="16" t="s">
        <v>73</v>
      </c>
      <c r="C43" s="15"/>
      <c r="D43" s="15"/>
      <c r="E43" s="15"/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БАРС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2024-03-29T05:34:14Z</dcterms:modified>
</cp:coreProperties>
</file>